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F5EBF9EB-A953-494B-93AC-F5A5D225E3FC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dataset" sheetId="2" r:id="rId1"/>
    <sheet name="analyse" sheetId="1" r:id="rId2"/>
  </sheets>
  <calcPr calcId="191029"/>
  <pivotCaches>
    <pivotCache cacheId="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 a="1"/>
  <c r="G3" i="1"/>
  <c r="G4" i="1" a="1"/>
  <c r="G4" i="1" s="1"/>
  <c r="G5" i="1" a="1"/>
  <c r="G5" i="1"/>
  <c r="G6" i="1" a="1"/>
  <c r="G6" i="1" s="1"/>
  <c r="G7" i="1" a="1"/>
  <c r="G7" i="1"/>
  <c r="G8" i="1" a="1"/>
  <c r="G8" i="1" s="1"/>
  <c r="G9" i="1" a="1"/>
  <c r="G9" i="1"/>
  <c r="G10" i="1" a="1"/>
  <c r="G10" i="1" s="1"/>
  <c r="G11" i="1" a="1"/>
  <c r="G11" i="1"/>
  <c r="G12" i="1" a="1"/>
  <c r="G12" i="1" s="1"/>
  <c r="G13" i="1" a="1"/>
  <c r="G13" i="1"/>
  <c r="G14" i="1" a="1"/>
  <c r="G14" i="1" s="1"/>
  <c r="G15" i="1" a="1"/>
  <c r="G15" i="1"/>
  <c r="G16" i="1" a="1"/>
  <c r="G16" i="1" s="1"/>
  <c r="G17" i="1" a="1"/>
  <c r="G17" i="1"/>
  <c r="G18" i="1" a="1"/>
  <c r="G18" i="1" s="1"/>
  <c r="G19" i="1" a="1"/>
  <c r="G19" i="1"/>
  <c r="G20" i="1" a="1"/>
  <c r="G20" i="1" s="1"/>
  <c r="G21" i="1" a="1"/>
  <c r="G21" i="1"/>
  <c r="G22" i="1" a="1"/>
  <c r="G22" i="1" s="1"/>
  <c r="G23" i="1" a="1"/>
  <c r="G23" i="1"/>
  <c r="G24" i="1" a="1"/>
  <c r="G24" i="1" s="1"/>
  <c r="G25" i="1" a="1"/>
  <c r="G25" i="1"/>
  <c r="G26" i="1" a="1"/>
  <c r="G26" i="1" s="1"/>
  <c r="G27" i="1" a="1"/>
  <c r="G27" i="1"/>
  <c r="G28" i="1" a="1"/>
  <c r="G28" i="1" s="1"/>
  <c r="G29" i="1" a="1"/>
  <c r="G29" i="1"/>
  <c r="G30" i="1" a="1"/>
  <c r="G30" i="1" s="1"/>
  <c r="G31" i="1" a="1"/>
  <c r="G31" i="1"/>
  <c r="G32" i="1" a="1"/>
  <c r="G32" i="1" s="1"/>
  <c r="G33" i="1" a="1"/>
  <c r="G33" i="1"/>
  <c r="G34" i="1" a="1"/>
  <c r="G34" i="1" s="1"/>
  <c r="G35" i="1" a="1"/>
  <c r="G35" i="1"/>
  <c r="G36" i="1" a="1"/>
  <c r="G36" i="1" s="1"/>
  <c r="G37" i="1" a="1"/>
  <c r="G37" i="1"/>
  <c r="G38" i="1" a="1"/>
  <c r="G38" i="1" s="1"/>
  <c r="G39" i="1" a="1"/>
  <c r="G39" i="1"/>
  <c r="G40" i="1" a="1"/>
  <c r="G40" i="1" s="1"/>
  <c r="G41" i="1" a="1"/>
  <c r="G41" i="1"/>
  <c r="G42" i="1" a="1"/>
  <c r="G42" i="1" s="1"/>
  <c r="G43" i="1" a="1"/>
  <c r="G43" i="1"/>
  <c r="G44" i="1" a="1"/>
  <c r="G44" i="1" s="1"/>
  <c r="G45" i="1" a="1"/>
  <c r="G45" i="1"/>
  <c r="G46" i="1" a="1"/>
  <c r="G46" i="1" s="1"/>
  <c r="G47" i="1" a="1"/>
  <c r="G47" i="1"/>
  <c r="G48" i="1" a="1"/>
  <c r="G48" i="1" s="1"/>
  <c r="G49" i="1" a="1"/>
  <c r="G49" i="1"/>
  <c r="G50" i="1" a="1"/>
  <c r="G50" i="1" s="1"/>
  <c r="G51" i="1" a="1"/>
  <c r="G51" i="1"/>
  <c r="G52" i="1" a="1"/>
  <c r="G52" i="1" s="1"/>
  <c r="G53" i="1" a="1"/>
  <c r="G53" i="1"/>
  <c r="G54" i="1" a="1"/>
  <c r="G54" i="1" s="1"/>
  <c r="G55" i="1" a="1"/>
  <c r="G55" i="1"/>
  <c r="G56" i="1" a="1"/>
  <c r="G56" i="1" s="1"/>
  <c r="G57" i="1" a="1"/>
  <c r="G57" i="1"/>
  <c r="G58" i="1" a="1"/>
  <c r="G58" i="1" s="1"/>
  <c r="G59" i="1" a="1"/>
  <c r="G59" i="1"/>
  <c r="G60" i="1" a="1"/>
  <c r="G60" i="1" s="1"/>
  <c r="G61" i="1" a="1"/>
  <c r="G61" i="1"/>
  <c r="G62" i="1" a="1"/>
  <c r="G62" i="1" s="1"/>
  <c r="G63" i="1" a="1"/>
  <c r="G63" i="1"/>
  <c r="G64" i="1" a="1"/>
  <c r="G64" i="1" s="1"/>
  <c r="G65" i="1" a="1"/>
  <c r="G65" i="1"/>
  <c r="G66" i="1" a="1"/>
  <c r="G66" i="1" s="1"/>
  <c r="G67" i="1" a="1"/>
  <c r="G67" i="1"/>
  <c r="G68" i="1" a="1"/>
  <c r="G68" i="1" s="1"/>
  <c r="G69" i="1" a="1"/>
  <c r="G69" i="1"/>
  <c r="G70" i="1" a="1"/>
  <c r="G70" i="1" s="1"/>
  <c r="G71" i="1" a="1"/>
  <c r="G71" i="1"/>
  <c r="G72" i="1" a="1"/>
  <c r="G72" i="1" s="1"/>
  <c r="G73" i="1" a="1"/>
  <c r="G73" i="1"/>
  <c r="G74" i="1" a="1"/>
  <c r="G74" i="1" s="1"/>
  <c r="G75" i="1" a="1"/>
  <c r="G75" i="1"/>
  <c r="G76" i="1" a="1"/>
  <c r="G76" i="1" s="1"/>
  <c r="G77" i="1" a="1"/>
  <c r="G77" i="1"/>
  <c r="G78" i="1" a="1"/>
  <c r="G78" i="1" s="1"/>
  <c r="G79" i="1" a="1"/>
  <c r="G79" i="1"/>
  <c r="G80" i="1" a="1"/>
  <c r="G80" i="1" s="1"/>
  <c r="G81" i="1" a="1"/>
  <c r="G81" i="1"/>
  <c r="G82" i="1" a="1"/>
  <c r="G82" i="1" s="1"/>
  <c r="G83" i="1" a="1"/>
  <c r="G83" i="1" s="1"/>
  <c r="G84" i="1" a="1"/>
  <c r="G84" i="1" s="1"/>
  <c r="G85" i="1" a="1"/>
  <c r="G85" i="1"/>
  <c r="G86" i="1" a="1"/>
  <c r="G86" i="1" s="1"/>
  <c r="G87" i="1" a="1"/>
  <c r="G87" i="1"/>
  <c r="G88" i="1" a="1"/>
  <c r="G88" i="1" s="1"/>
  <c r="G89" i="1" a="1"/>
  <c r="G89" i="1"/>
  <c r="G90" i="1" a="1"/>
  <c r="G90" i="1" s="1"/>
  <c r="G91" i="1" a="1"/>
  <c r="G91" i="1"/>
  <c r="G92" i="1" a="1"/>
  <c r="G92" i="1" s="1"/>
  <c r="G93" i="1" a="1"/>
  <c r="G93" i="1"/>
  <c r="G94" i="1" a="1"/>
  <c r="G94" i="1" s="1"/>
  <c r="G95" i="1" a="1"/>
  <c r="G95" i="1"/>
  <c r="G96" i="1" a="1"/>
  <c r="G96" i="1" s="1"/>
  <c r="G97" i="1" a="1"/>
  <c r="G97" i="1"/>
  <c r="G98" i="1" a="1"/>
  <c r="G98" i="1" s="1"/>
  <c r="G99" i="1" a="1"/>
  <c r="G99" i="1"/>
  <c r="G100" i="1" a="1"/>
  <c r="G100" i="1" s="1"/>
  <c r="G101" i="1" a="1"/>
  <c r="G101" i="1"/>
  <c r="G102" i="1" a="1"/>
  <c r="G102" i="1" s="1"/>
  <c r="G103" i="1" a="1"/>
  <c r="G103" i="1"/>
  <c r="G104" i="1" a="1"/>
  <c r="G104" i="1" s="1"/>
  <c r="G105" i="1" a="1"/>
  <c r="G105" i="1"/>
  <c r="G106" i="1" a="1"/>
  <c r="G106" i="1" s="1"/>
  <c r="G107" i="1" a="1"/>
  <c r="G107" i="1"/>
  <c r="G108" i="1" a="1"/>
  <c r="G108" i="1" s="1"/>
  <c r="G109" i="1" a="1"/>
  <c r="G109" i="1"/>
  <c r="G110" i="1" a="1"/>
  <c r="G110" i="1" s="1"/>
  <c r="G111" i="1" a="1"/>
  <c r="G111" i="1"/>
  <c r="G112" i="1" a="1"/>
  <c r="G112" i="1" s="1"/>
  <c r="G113" i="1" a="1"/>
  <c r="G113" i="1"/>
  <c r="G114" i="1" a="1"/>
  <c r="G114" i="1" s="1"/>
  <c r="G115" i="1" a="1"/>
  <c r="G115" i="1"/>
  <c r="G116" i="1" a="1"/>
  <c r="G116" i="1" s="1"/>
  <c r="G117" i="1" a="1"/>
  <c r="G117" i="1"/>
  <c r="G118" i="1" a="1"/>
  <c r="G118" i="1" s="1"/>
  <c r="G119" i="1" a="1"/>
  <c r="G119" i="1"/>
  <c r="G120" i="1" a="1"/>
  <c r="G120" i="1" s="1"/>
  <c r="G121" i="1" a="1"/>
  <c r="G121" i="1"/>
  <c r="G122" i="1" a="1"/>
  <c r="G122" i="1" s="1"/>
  <c r="G123" i="1" a="1"/>
  <c r="G123" i="1"/>
  <c r="G124" i="1" a="1"/>
  <c r="G124" i="1" s="1"/>
  <c r="G125" i="1" a="1"/>
  <c r="G125" i="1"/>
  <c r="G126" i="1" a="1"/>
  <c r="G126" i="1" s="1"/>
  <c r="G127" i="1" a="1"/>
  <c r="G127" i="1"/>
  <c r="G128" i="1" a="1"/>
  <c r="G128" i="1" s="1"/>
  <c r="G129" i="1" a="1"/>
  <c r="G129" i="1"/>
  <c r="G130" i="1" a="1"/>
  <c r="G130" i="1" s="1"/>
  <c r="G131" i="1" a="1"/>
  <c r="G131" i="1"/>
  <c r="G132" i="1" a="1"/>
  <c r="G132" i="1" s="1"/>
  <c r="G133" i="1" a="1"/>
  <c r="G133" i="1"/>
  <c r="G134" i="1" a="1"/>
  <c r="G134" i="1" s="1"/>
  <c r="G135" i="1" a="1"/>
  <c r="G135" i="1"/>
  <c r="G136" i="1" a="1"/>
  <c r="G136" i="1" s="1"/>
  <c r="G137" i="1" a="1"/>
  <c r="G137" i="1"/>
  <c r="G138" i="1" a="1"/>
  <c r="G138" i="1" s="1"/>
  <c r="G139" i="1" a="1"/>
  <c r="G139" i="1"/>
  <c r="G140" i="1" a="1"/>
  <c r="G140" i="1" s="1"/>
  <c r="G141" i="1" a="1"/>
  <c r="G141" i="1"/>
  <c r="G142" i="1" a="1"/>
  <c r="G142" i="1" s="1"/>
  <c r="G143" i="1" a="1"/>
  <c r="G143" i="1"/>
  <c r="G144" i="1" a="1"/>
  <c r="G144" i="1" s="1"/>
  <c r="G145" i="1" a="1"/>
  <c r="G145" i="1"/>
  <c r="G146" i="1" a="1"/>
  <c r="G146" i="1" s="1"/>
  <c r="G147" i="1" a="1"/>
  <c r="G147" i="1"/>
  <c r="G148" i="1" a="1"/>
  <c r="G148" i="1" s="1"/>
  <c r="G149" i="1" a="1"/>
  <c r="G149" i="1"/>
  <c r="G150" i="1" a="1"/>
  <c r="G150" i="1" s="1"/>
  <c r="G151" i="1" a="1"/>
  <c r="G151" i="1" s="1"/>
  <c r="G152" i="1" a="1"/>
  <c r="G152" i="1" s="1"/>
  <c r="G153" i="1" a="1"/>
  <c r="G153" i="1"/>
  <c r="G154" i="1" a="1"/>
  <c r="G154" i="1" s="1"/>
  <c r="G155" i="1" a="1"/>
  <c r="G155" i="1" s="1"/>
  <c r="G156" i="1" a="1"/>
  <c r="G156" i="1" s="1"/>
  <c r="G157" i="1" a="1"/>
  <c r="G157" i="1"/>
  <c r="G158" i="1" a="1"/>
  <c r="G158" i="1" s="1"/>
  <c r="G159" i="1" a="1"/>
  <c r="G159" i="1" s="1"/>
  <c r="G160" i="1" a="1"/>
  <c r="G160" i="1" s="1"/>
  <c r="G161" i="1" a="1"/>
  <c r="G161" i="1"/>
  <c r="G162" i="1" a="1"/>
  <c r="G162" i="1" s="1"/>
  <c r="G163" i="1" a="1"/>
  <c r="G163" i="1" s="1"/>
  <c r="G164" i="1" a="1"/>
  <c r="G164" i="1" s="1"/>
  <c r="G165" i="1" a="1"/>
  <c r="G165" i="1"/>
  <c r="G166" i="1" a="1"/>
  <c r="G166" i="1" s="1"/>
  <c r="G167" i="1" a="1"/>
  <c r="G167" i="1" s="1"/>
  <c r="G168" i="1" a="1"/>
  <c r="G168" i="1" s="1"/>
  <c r="G169" i="1" a="1"/>
  <c r="G169" i="1"/>
  <c r="G170" i="1" a="1"/>
  <c r="G170" i="1" s="1"/>
  <c r="G171" i="1" a="1"/>
  <c r="G171" i="1" s="1"/>
  <c r="G172" i="1" a="1"/>
  <c r="G172" i="1" s="1"/>
  <c r="G173" i="1" a="1"/>
  <c r="G173" i="1"/>
  <c r="G174" i="1" a="1"/>
  <c r="G174" i="1" s="1"/>
  <c r="G175" i="1" a="1"/>
  <c r="G175" i="1" s="1"/>
  <c r="G176" i="1" a="1"/>
  <c r="G176" i="1" s="1"/>
  <c r="G177" i="1" a="1"/>
  <c r="G177" i="1"/>
  <c r="G178" i="1" a="1"/>
  <c r="G178" i="1" s="1"/>
  <c r="G179" i="1" a="1"/>
  <c r="G179" i="1" s="1"/>
  <c r="G180" i="1" a="1"/>
  <c r="G180" i="1" s="1"/>
  <c r="G181" i="1" a="1"/>
  <c r="G181" i="1"/>
  <c r="G182" i="1" a="1"/>
  <c r="G182" i="1" s="1"/>
  <c r="G183" i="1" a="1"/>
  <c r="G183" i="1" s="1"/>
  <c r="G184" i="1" a="1"/>
  <c r="G184" i="1" s="1"/>
  <c r="G185" i="1" a="1"/>
  <c r="G185" i="1"/>
  <c r="G186" i="1" a="1"/>
  <c r="G186" i="1" s="1"/>
  <c r="G187" i="1" a="1"/>
  <c r="G187" i="1" s="1"/>
  <c r="G188" i="1" a="1"/>
  <c r="G188" i="1" s="1"/>
  <c r="G189" i="1" a="1"/>
  <c r="G189" i="1"/>
  <c r="G190" i="1" a="1"/>
  <c r="G190" i="1" s="1"/>
  <c r="G191" i="1" a="1"/>
  <c r="G191" i="1" s="1"/>
  <c r="G192" i="1" a="1"/>
  <c r="G192" i="1" s="1"/>
  <c r="G193" i="1" a="1"/>
  <c r="G193" i="1"/>
  <c r="G194" i="1" a="1"/>
  <c r="G194" i="1" s="1"/>
  <c r="G195" i="1" a="1"/>
  <c r="G195" i="1" s="1"/>
  <c r="G196" i="1" a="1"/>
  <c r="G196" i="1" s="1"/>
  <c r="G197" i="1" a="1"/>
  <c r="G197" i="1"/>
  <c r="G198" i="1" a="1"/>
  <c r="G198" i="1" s="1"/>
  <c r="G199" i="1" a="1"/>
  <c r="G199" i="1" s="1"/>
  <c r="G200" i="1" a="1"/>
  <c r="G200" i="1" s="1"/>
  <c r="G201" i="1" a="1"/>
  <c r="G201" i="1"/>
  <c r="G2" i="1" a="1"/>
  <c r="G2" i="1" s="1"/>
</calcChain>
</file>

<file path=xl/sharedStrings.xml><?xml version="1.0" encoding="utf-8"?>
<sst xmlns="http://schemas.openxmlformats.org/spreadsheetml/2006/main" count="431" uniqueCount="17">
  <si>
    <t>age</t>
  </si>
  <si>
    <t>hypertension</t>
  </si>
  <si>
    <t>diabetes</t>
  </si>
  <si>
    <t>bmi</t>
  </si>
  <si>
    <t>smoking</t>
  </si>
  <si>
    <t>avc</t>
  </si>
  <si>
    <t>no</t>
  </si>
  <si>
    <t>yes</t>
  </si>
  <si>
    <t xml:space="preserve"> </t>
  </si>
  <si>
    <t>coefficients</t>
  </si>
  <si>
    <t>intercept_</t>
  </si>
  <si>
    <t>dec.func</t>
  </si>
  <si>
    <t>pred</t>
  </si>
  <si>
    <t>Étiquettes de colonnes</t>
  </si>
  <si>
    <t>Étiquettes de lignes</t>
  </si>
  <si>
    <t>Total général</t>
  </si>
  <si>
    <t>Nombre de avc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</si>
</sst>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Noto Sans Lisu"/>
      <family val="2"/>
    </font>
    <font>
      <sz val="11"/>
      <color rgb="FF002060"/>
      <name val="Arial Narrow"/>
      <family val="2"/>
    </font>
    <font>
      <sz val="11"/>
      <color theme="6" tint="-0.499984740745262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co Rakotomalala" refreshedDate="46012.442335300926" createdVersion="8" refreshedVersion="8" minRefreshableVersion="3" recordCount="200" xr:uid="{70372B42-8485-4674-9C2B-0D361FBBDD13}">
  <cacheSource type="worksheet">
    <worksheetSource ref="A1:H201" sheet="analyse"/>
  </cacheSource>
  <cacheFields count="8">
    <cacheField name="age" numFmtId="0">
      <sharedItems containsSemiMixedTypes="0" containsString="0" containsNumber="1" containsInteger="1" minValue="23" maxValue="87"/>
    </cacheField>
    <cacheField name="hypertension" numFmtId="0">
      <sharedItems containsSemiMixedTypes="0" containsString="0" containsNumber="1" containsInteger="1" minValue="0" maxValue="1"/>
    </cacheField>
    <cacheField name="diabetes" numFmtId="0">
      <sharedItems containsSemiMixedTypes="0" containsString="0" containsNumber="1" containsInteger="1" minValue="0" maxValue="1"/>
    </cacheField>
    <cacheField name="bmi" numFmtId="0">
      <sharedItems containsSemiMixedTypes="0" containsString="0" containsNumber="1" minValue="18" maxValue="37.799999999999997"/>
    </cacheField>
    <cacheField name="smoking" numFmtId="0">
      <sharedItems containsSemiMixedTypes="0" containsString="0" containsNumber="1" containsInteger="1" minValue="0" maxValue="1"/>
    </cacheField>
    <cacheField name="avc" numFmtId="0">
      <sharedItems count="2">
        <s v="no"/>
        <s v="yes"/>
      </sharedItems>
    </cacheField>
    <cacheField name="dec.func" numFmtId="0">
      <sharedItems containsSemiMixedTypes="0" containsString="0" containsNumber="1" minValue="-5.7578385099111964" maxValue="3.6103954927321578"/>
    </cacheField>
    <cacheField name="pred" numFmtId="0">
      <sharedItems count="2">
        <s v="no"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n v="60"/>
    <n v="0"/>
    <n v="1"/>
    <n v="23.8"/>
    <n v="0"/>
    <x v="0"/>
    <n v="-0.48930480773438312"/>
    <x v="0"/>
  </r>
  <r>
    <n v="53"/>
    <n v="0"/>
    <n v="0"/>
    <n v="24.7"/>
    <n v="0"/>
    <x v="0"/>
    <n v="-2.6497065076021915"/>
    <x v="0"/>
  </r>
  <r>
    <n v="62"/>
    <n v="1"/>
    <n v="1"/>
    <n v="24.3"/>
    <n v="0"/>
    <x v="1"/>
    <n v="0.3177050736688436"/>
    <x v="1"/>
  </r>
  <r>
    <n v="73"/>
    <n v="1"/>
    <n v="0"/>
    <n v="24.3"/>
    <n v="1"/>
    <x v="1"/>
    <n v="0.59675889199637666"/>
    <x v="1"/>
  </r>
  <r>
    <n v="52"/>
    <n v="1"/>
    <n v="0"/>
    <n v="24.1"/>
    <n v="0"/>
    <x v="1"/>
    <n v="-2.2631080811746465"/>
    <x v="0"/>
  </r>
  <r>
    <n v="52"/>
    <n v="1"/>
    <n v="1"/>
    <n v="26.4"/>
    <n v="0"/>
    <x v="0"/>
    <n v="-0.59099430203407621"/>
    <x v="0"/>
  </r>
  <r>
    <n v="73"/>
    <n v="1"/>
    <n v="1"/>
    <n v="29.3"/>
    <n v="0"/>
    <x v="1"/>
    <n v="1.941800401367324"/>
    <x v="1"/>
  </r>
  <r>
    <n v="64"/>
    <n v="0"/>
    <n v="1"/>
    <n v="27.7"/>
    <n v="0"/>
    <x v="1"/>
    <n v="0.2791343554572876"/>
    <x v="1"/>
  </r>
  <r>
    <n v="49"/>
    <n v="1"/>
    <n v="0"/>
    <n v="24.5"/>
    <n v="1"/>
    <x v="0"/>
    <n v="-1.9976224701308904"/>
    <x v="0"/>
  </r>
  <r>
    <n v="61"/>
    <n v="0"/>
    <n v="1"/>
    <n v="24.8"/>
    <n v="0"/>
    <x v="0"/>
    <n v="-0.29505915505402491"/>
    <x v="0"/>
  </r>
  <r>
    <n v="49"/>
    <n v="0"/>
    <n v="0"/>
    <n v="23.7"/>
    <n v="1"/>
    <x v="0"/>
    <n v="-2.6126403393578244"/>
    <x v="0"/>
  </r>
  <r>
    <n v="49"/>
    <n v="0"/>
    <n v="1"/>
    <n v="32.1"/>
    <n v="0"/>
    <x v="0"/>
    <n v="-0.97712161397512176"/>
    <x v="0"/>
  </r>
  <r>
    <n v="57"/>
    <n v="0"/>
    <n v="0"/>
    <n v="28.1"/>
    <n v="1"/>
    <x v="0"/>
    <n v="-1.3662392289862346"/>
    <x v="0"/>
  </r>
  <r>
    <n v="32"/>
    <n v="0"/>
    <n v="0"/>
    <n v="22.2"/>
    <n v="0"/>
    <x v="0"/>
    <n v="-5.1483274208845629"/>
    <x v="0"/>
  </r>
  <r>
    <n v="34"/>
    <n v="0"/>
    <n v="1"/>
    <n v="28"/>
    <n v="0"/>
    <x v="1"/>
    <n v="-2.9595706234369166"/>
    <x v="0"/>
  </r>
  <r>
    <n v="48"/>
    <n v="1"/>
    <n v="0"/>
    <n v="28.9"/>
    <n v="1"/>
    <x v="0"/>
    <n v="-1.7305219562043455"/>
    <x v="0"/>
  </r>
  <r>
    <n v="42"/>
    <n v="1"/>
    <n v="0"/>
    <n v="19.600000000000001"/>
    <n v="0"/>
    <x v="0"/>
    <n v="-3.7356749938415579"/>
    <x v="0"/>
  </r>
  <r>
    <n v="58"/>
    <n v="1"/>
    <n v="0"/>
    <n v="26.5"/>
    <n v="1"/>
    <x v="0"/>
    <n v="-0.84745292309069775"/>
    <x v="0"/>
  </r>
  <r>
    <n v="44"/>
    <n v="0"/>
    <n v="0"/>
    <n v="22"/>
    <n v="0"/>
    <x v="0"/>
    <n v="-3.859680187350687"/>
    <x v="0"/>
  </r>
  <r>
    <n v="38"/>
    <n v="0"/>
    <n v="0"/>
    <n v="29"/>
    <n v="0"/>
    <x v="0"/>
    <n v="-3.9145059245643594"/>
    <x v="0"/>
  </r>
  <r>
    <n v="72"/>
    <n v="1"/>
    <n v="1"/>
    <n v="25.1"/>
    <n v="0"/>
    <x v="0"/>
    <n v="1.4741644277347277"/>
    <x v="1"/>
  </r>
  <r>
    <n v="52"/>
    <n v="1"/>
    <n v="1"/>
    <n v="20.6"/>
    <n v="0"/>
    <x v="0"/>
    <n v="-1.0865142587600083"/>
    <x v="0"/>
  </r>
  <r>
    <n v="55"/>
    <n v="1"/>
    <n v="1"/>
    <n v="21.5"/>
    <n v="0"/>
    <x v="0"/>
    <n v="-0.68318969884384373"/>
    <x v="0"/>
  </r>
  <r>
    <n v="37"/>
    <n v="0"/>
    <n v="0"/>
    <n v="26.5"/>
    <n v="0"/>
    <x v="0"/>
    <n v="-4.2369032901910781"/>
    <x v="0"/>
  </r>
  <r>
    <n v="48"/>
    <n v="0"/>
    <n v="1"/>
    <n v="28.5"/>
    <n v="0"/>
    <x v="0"/>
    <n v="-1.3934969024291739"/>
    <x v="0"/>
  </r>
  <r>
    <n v="56"/>
    <n v="1"/>
    <n v="0"/>
    <n v="21.6"/>
    <n v="0"/>
    <x v="0"/>
    <n v="-2.041449559887452"/>
    <x v="0"/>
  </r>
  <r>
    <n v="41"/>
    <n v="0"/>
    <n v="0"/>
    <n v="28.8"/>
    <n v="0"/>
    <x v="0"/>
    <n v="-3.6051592874755265"/>
    <x v="0"/>
  </r>
  <r>
    <n v="59"/>
    <n v="1"/>
    <n v="0"/>
    <n v="18.399999999999999"/>
    <n v="1"/>
    <x v="1"/>
    <n v="-1.4306609956182701"/>
    <x v="0"/>
  </r>
  <r>
    <n v="47"/>
    <n v="1"/>
    <n v="0"/>
    <n v="26.1"/>
    <n v="1"/>
    <x v="0"/>
    <n v="-2.0785496644203363"/>
    <x v="0"/>
  </r>
  <r>
    <n v="51"/>
    <n v="1"/>
    <n v="0"/>
    <n v="19.5"/>
    <n v="1"/>
    <x v="0"/>
    <n v="-2.2071724918531999"/>
    <x v="0"/>
  </r>
  <r>
    <n v="47"/>
    <n v="0"/>
    <n v="0"/>
    <n v="24.4"/>
    <n v="0"/>
    <x v="0"/>
    <n v="-3.3282039144881601"/>
    <x v="0"/>
  </r>
  <r>
    <n v="77"/>
    <n v="1"/>
    <n v="1"/>
    <n v="28.7"/>
    <n v="0"/>
    <x v="1"/>
    <n v="2.3257844257199096"/>
    <x v="1"/>
  </r>
  <r>
    <n v="54"/>
    <n v="0"/>
    <n v="0"/>
    <n v="22.8"/>
    <n v="1"/>
    <x v="0"/>
    <n v="-2.1454754802117275"/>
    <x v="0"/>
  </r>
  <r>
    <n v="42"/>
    <n v="0"/>
    <n v="0"/>
    <n v="25.4"/>
    <n v="0"/>
    <x v="0"/>
    <n v="-3.7868253261044984"/>
    <x v="0"/>
  </r>
  <r>
    <n v="64"/>
    <n v="1"/>
    <n v="0"/>
    <n v="31.7"/>
    <n v="0"/>
    <x v="0"/>
    <n v="-0.30807194031968876"/>
    <x v="0"/>
  </r>
  <r>
    <n v="40"/>
    <n v="0"/>
    <n v="1"/>
    <n v="26.7"/>
    <n v="0"/>
    <x v="0"/>
    <n v="-2.4177683770270662"/>
    <x v="0"/>
  </r>
  <r>
    <n v="57"/>
    <n v="1"/>
    <n v="0"/>
    <n v="27.5"/>
    <n v="0"/>
    <x v="0"/>
    <n v="-1.4285749782489798"/>
    <x v="0"/>
  </r>
  <r>
    <n v="31"/>
    <n v="0"/>
    <n v="0"/>
    <n v="20.2"/>
    <n v="1"/>
    <x v="0"/>
    <n v="-4.8702621957894205"/>
    <x v="0"/>
  </r>
  <r>
    <n v="39"/>
    <n v="0"/>
    <n v="0"/>
    <n v="27.5"/>
    <n v="1"/>
    <x v="0"/>
    <n v="-3.3761011070548657"/>
    <x v="0"/>
  </r>
  <r>
    <n v="57"/>
    <n v="1"/>
    <n v="0"/>
    <n v="31.8"/>
    <n v="0"/>
    <x v="1"/>
    <n v="-1.0612067344694083"/>
    <x v="0"/>
  </r>
  <r>
    <n v="63"/>
    <n v="1"/>
    <n v="0"/>
    <n v="18"/>
    <n v="0"/>
    <x v="0"/>
    <n v="-1.5873354292792428"/>
    <x v="0"/>
  </r>
  <r>
    <n v="57"/>
    <n v="0"/>
    <n v="0"/>
    <n v="22.1"/>
    <n v="1"/>
    <x v="0"/>
    <n v="-1.878846080771682"/>
    <x v="0"/>
  </r>
  <r>
    <n v="53"/>
    <n v="1"/>
    <n v="1"/>
    <n v="30.5"/>
    <n v="0"/>
    <x v="0"/>
    <n v="-0.13190177593123664"/>
    <x v="0"/>
  </r>
  <r>
    <n v="51"/>
    <n v="1"/>
    <n v="1"/>
    <n v="26.4"/>
    <n v="0"/>
    <x v="0"/>
    <n v="-0.69980547941685955"/>
    <x v="0"/>
  </r>
  <r>
    <n v="37"/>
    <n v="1"/>
    <n v="1"/>
    <n v="28.9"/>
    <n v="0"/>
    <x v="0"/>
    <n v="-2.0095757745318767"/>
    <x v="0"/>
  </r>
  <r>
    <n v="46"/>
    <n v="0"/>
    <n v="0"/>
    <n v="22.2"/>
    <n v="1"/>
    <x v="0"/>
    <n v="-3.0672255844525331"/>
    <x v="0"/>
  </r>
  <r>
    <n v="49"/>
    <n v="0"/>
    <n v="0"/>
    <n v="25.4"/>
    <n v="0"/>
    <x v="0"/>
    <n v="-3.0251470844250203"/>
    <x v="0"/>
  </r>
  <r>
    <n v="67"/>
    <n v="1"/>
    <n v="1"/>
    <n v="26"/>
    <n v="0"/>
    <x v="0"/>
    <n v="1.0069995685886326"/>
    <x v="1"/>
  </r>
  <r>
    <n v="59"/>
    <n v="1"/>
    <n v="0"/>
    <n v="29.7"/>
    <n v="0"/>
    <x v="0"/>
    <n v="-1.0229967778287516"/>
    <x v="0"/>
  </r>
  <r>
    <n v="33"/>
    <n v="1"/>
    <n v="1"/>
    <n v="30.1"/>
    <n v="1"/>
    <x v="0"/>
    <n v="-1.7845537606328445"/>
    <x v="0"/>
  </r>
  <r>
    <n v="58"/>
    <n v="0"/>
    <n v="0"/>
    <n v="26.4"/>
    <n v="0"/>
    <x v="0"/>
    <n v="-1.9604120126824025"/>
    <x v="0"/>
  </r>
  <r>
    <n v="50"/>
    <n v="0"/>
    <n v="0"/>
    <n v="27"/>
    <n v="0"/>
    <x v="0"/>
    <n v="-2.7796407465661188"/>
    <x v="0"/>
  </r>
  <r>
    <n v="46"/>
    <n v="0"/>
    <n v="0"/>
    <n v="24.5"/>
    <n v="1"/>
    <x v="0"/>
    <n v="-2.8707262912681113"/>
    <x v="0"/>
  </r>
  <r>
    <n v="62"/>
    <n v="1"/>
    <n v="0"/>
    <n v="24.5"/>
    <n v="0"/>
    <x v="0"/>
    <n v="-1.1408225172277895"/>
    <x v="0"/>
  </r>
  <r>
    <n v="67"/>
    <n v="1"/>
    <n v="0"/>
    <n v="26.7"/>
    <n v="0"/>
    <x v="0"/>
    <n v="-0.40881078465921306"/>
    <x v="0"/>
  </r>
  <r>
    <n v="66"/>
    <n v="1"/>
    <n v="1"/>
    <n v="27"/>
    <n v="1"/>
    <x v="1"/>
    <n v="1.5413682195764977"/>
    <x v="1"/>
  </r>
  <r>
    <n v="44"/>
    <n v="0"/>
    <n v="0"/>
    <n v="26.6"/>
    <n v="0"/>
    <x v="1"/>
    <n v="-3.4666816009818433"/>
    <x v="0"/>
  </r>
  <r>
    <n v="51"/>
    <n v="0"/>
    <n v="0"/>
    <n v="34.4"/>
    <n v="0"/>
    <x v="1"/>
    <n v="-2.0386144519812834"/>
    <x v="0"/>
  </r>
  <r>
    <n v="58"/>
    <n v="1"/>
    <n v="0"/>
    <n v="32"/>
    <n v="0"/>
    <x v="0"/>
    <n v="-0.93530866202711138"/>
    <x v="0"/>
  </r>
  <r>
    <n v="66"/>
    <n v="1"/>
    <n v="0"/>
    <n v="24.6"/>
    <n v="0"/>
    <x v="1"/>
    <n v="-0.6970343601669029"/>
    <x v="0"/>
  </r>
  <r>
    <n v="49"/>
    <n v="1"/>
    <n v="1"/>
    <n v="34"/>
    <n v="1"/>
    <x v="0"/>
    <n v="0.28961953115221739"/>
    <x v="1"/>
  </r>
  <r>
    <n v="52"/>
    <n v="0"/>
    <n v="0"/>
    <n v="23.7"/>
    <n v="0"/>
    <x v="0"/>
    <n v="-2.8439521602825497"/>
    <x v="0"/>
  </r>
  <r>
    <n v="41"/>
    <n v="0"/>
    <n v="0"/>
    <n v="18"/>
    <n v="1"/>
    <x v="0"/>
    <n v="-3.9701062676162593"/>
    <x v="0"/>
  </r>
  <r>
    <n v="40"/>
    <n v="0"/>
    <n v="0"/>
    <n v="23.7"/>
    <n v="0"/>
    <x v="0"/>
    <n v="-4.1496862888759409"/>
    <x v="0"/>
  </r>
  <r>
    <n v="64"/>
    <n v="1"/>
    <n v="1"/>
    <n v="19.899999999999999"/>
    <n v="0"/>
    <x v="0"/>
    <n v="0.15941573712508017"/>
    <x v="1"/>
  </r>
  <r>
    <n v="71"/>
    <n v="1"/>
    <n v="0"/>
    <n v="26.4"/>
    <n v="0"/>
    <x v="1"/>
    <n v="8.0358228264287845E-4"/>
    <x v="1"/>
  </r>
  <r>
    <n v="54"/>
    <n v="1"/>
    <n v="1"/>
    <n v="28.8"/>
    <n v="0"/>
    <x v="0"/>
    <n v="-0.16832920655433092"/>
    <x v="0"/>
  </r>
  <r>
    <n v="67"/>
    <n v="1"/>
    <n v="0"/>
    <n v="32.1"/>
    <n v="0"/>
    <x v="0"/>
    <n v="5.2535381947688364E-2"/>
    <x v="1"/>
  </r>
  <r>
    <n v="59"/>
    <n v="1"/>
    <n v="0"/>
    <n v="27.9"/>
    <n v="1"/>
    <x v="0"/>
    <n v="-0.61903348029131067"/>
    <x v="0"/>
  </r>
  <r>
    <n v="47"/>
    <n v="0"/>
    <n v="0"/>
    <n v="26.1"/>
    <n v="0"/>
    <x v="0"/>
    <n v="-3.1829653064822825"/>
    <x v="0"/>
  </r>
  <r>
    <n v="59"/>
    <n v="1"/>
    <n v="0"/>
    <n v="29.9"/>
    <n v="1"/>
    <x v="0"/>
    <n v="-0.44816452969616272"/>
    <x v="0"/>
  </r>
  <r>
    <n v="73"/>
    <n v="1"/>
    <n v="0"/>
    <n v="18"/>
    <n v="0"/>
    <x v="1"/>
    <n v="-0.49922365545141645"/>
    <x v="0"/>
  </r>
  <r>
    <n v="54"/>
    <n v="0"/>
    <n v="1"/>
    <n v="28.2"/>
    <n v="1"/>
    <x v="1"/>
    <n v="-0.2085148276486759"/>
    <x v="0"/>
  </r>
  <r>
    <n v="73"/>
    <n v="1"/>
    <n v="1"/>
    <n v="30.8"/>
    <n v="0"/>
    <x v="1"/>
    <n v="2.0699521143136863"/>
    <x v="1"/>
  </r>
  <r>
    <n v="23"/>
    <n v="0"/>
    <n v="0"/>
    <n v="20"/>
    <n v="1"/>
    <x v="0"/>
    <n v="-5.7578385099111964"/>
    <x v="0"/>
  </r>
  <r>
    <n v="64"/>
    <n v="1"/>
    <n v="1"/>
    <n v="33.200000000000003"/>
    <n v="1"/>
    <x v="1"/>
    <n v="1.8534396116558973"/>
    <x v="1"/>
  </r>
  <r>
    <n v="56"/>
    <n v="1"/>
    <n v="0"/>
    <n v="27.5"/>
    <n v="1"/>
    <x v="1"/>
    <n v="-0.9796408025586878"/>
    <x v="0"/>
  </r>
  <r>
    <n v="51"/>
    <n v="1"/>
    <n v="1"/>
    <n v="25"/>
    <n v="0"/>
    <x v="0"/>
    <n v="-0.8194137448334633"/>
    <x v="0"/>
  </r>
  <r>
    <n v="56"/>
    <n v="1"/>
    <n v="1"/>
    <n v="30.9"/>
    <n v="0"/>
    <x v="1"/>
    <n v="0.22870554633614049"/>
    <x v="1"/>
  </r>
  <r>
    <n v="31"/>
    <n v="0"/>
    <n v="0"/>
    <n v="35.700000000000003"/>
    <n v="0"/>
    <x v="0"/>
    <n v="-4.1037731817500873"/>
    <x v="0"/>
  </r>
  <r>
    <n v="52"/>
    <n v="1"/>
    <n v="1"/>
    <n v="29.3"/>
    <n v="1"/>
    <x v="0"/>
    <n v="0.2145110294019652"/>
    <x v="1"/>
  </r>
  <r>
    <n v="59"/>
    <n v="1"/>
    <n v="1"/>
    <n v="30.1"/>
    <n v="0"/>
    <x v="1"/>
    <n v="0.4867914982464292"/>
    <x v="1"/>
  </r>
  <r>
    <n v="72"/>
    <n v="1"/>
    <n v="1"/>
    <n v="27"/>
    <n v="0"/>
    <x v="1"/>
    <n v="1.6364899308001206"/>
    <x v="1"/>
  </r>
  <r>
    <n v="48"/>
    <n v="0"/>
    <n v="0"/>
    <n v="23.1"/>
    <n v="0"/>
    <x v="0"/>
    <n v="-3.3304575549922246"/>
    <x v="0"/>
  </r>
  <r>
    <n v="45"/>
    <n v="0"/>
    <n v="0"/>
    <n v="29.3"/>
    <n v="0"/>
    <x v="0"/>
    <n v="-3.1271973402956093"/>
    <x v="0"/>
  </r>
  <r>
    <n v="48"/>
    <n v="1"/>
    <n v="1"/>
    <n v="22.9"/>
    <n v="0"/>
    <x v="0"/>
    <n v="-1.3252596751067163"/>
    <x v="0"/>
  </r>
  <r>
    <n v="65"/>
    <n v="1"/>
    <n v="1"/>
    <n v="28.7"/>
    <n v="0"/>
    <x v="1"/>
    <n v="1.0200502971265184"/>
    <x v="1"/>
  </r>
  <r>
    <n v="58"/>
    <n v="0"/>
    <n v="1"/>
    <n v="26.3"/>
    <n v="0"/>
    <x v="1"/>
    <n v="-0.49334097425601087"/>
    <x v="0"/>
  </r>
  <r>
    <n v="48"/>
    <n v="1"/>
    <n v="0"/>
    <n v="28.2"/>
    <n v="0"/>
    <x v="0"/>
    <n v="-2.34807144198572"/>
    <x v="0"/>
  </r>
  <r>
    <n v="61"/>
    <n v="1"/>
    <n v="1"/>
    <n v="28.1"/>
    <n v="0"/>
    <x v="1"/>
    <n v="0.53354490241684438"/>
    <x v="1"/>
  </r>
  <r>
    <n v="56"/>
    <n v="1"/>
    <n v="0"/>
    <n v="29.1"/>
    <n v="0"/>
    <x v="0"/>
    <n v="-1.4006909951556423"/>
    <x v="0"/>
  </r>
  <r>
    <n v="66"/>
    <n v="1"/>
    <n v="1"/>
    <n v="27"/>
    <n v="0"/>
    <x v="0"/>
    <n v="0.98362286650342412"/>
    <x v="1"/>
  </r>
  <r>
    <n v="46"/>
    <n v="0"/>
    <n v="0"/>
    <n v="24.9"/>
    <n v="0"/>
    <x v="0"/>
    <n v="-3.3942978542221551"/>
    <x v="0"/>
  </r>
  <r>
    <n v="51"/>
    <n v="0"/>
    <n v="0"/>
    <n v="22.8"/>
    <n v="1"/>
    <x v="0"/>
    <n v="-2.4719090123600758"/>
    <x v="0"/>
  </r>
  <r>
    <n v="50"/>
    <n v="0"/>
    <n v="0"/>
    <n v="24.3"/>
    <n v="0"/>
    <x v="0"/>
    <n v="-3.0103138298695704"/>
    <x v="0"/>
  </r>
  <r>
    <n v="37"/>
    <n v="0"/>
    <n v="0"/>
    <n v="27.5"/>
    <n v="0"/>
    <x v="0"/>
    <n v="-4.1514688148935042"/>
    <x v="0"/>
  </r>
  <r>
    <n v="58"/>
    <n v="1"/>
    <n v="0"/>
    <n v="30"/>
    <n v="0"/>
    <x v="1"/>
    <n v="-1.1061776126222611"/>
    <x v="0"/>
  </r>
  <r>
    <n v="58"/>
    <n v="1"/>
    <n v="1"/>
    <n v="23.8"/>
    <n v="0"/>
    <x v="0"/>
    <n v="-0.16025687351107543"/>
    <x v="0"/>
  </r>
  <r>
    <n v="55"/>
    <n v="1"/>
    <n v="1"/>
    <n v="31.6"/>
    <n v="0"/>
    <x v="1"/>
    <n v="0.17969850166166168"/>
    <x v="1"/>
  </r>
  <r>
    <n v="52"/>
    <n v="1"/>
    <n v="0"/>
    <n v="31"/>
    <n v="0"/>
    <x v="0"/>
    <n v="-1.6736102016213827"/>
    <x v="0"/>
  </r>
  <r>
    <n v="38"/>
    <n v="1"/>
    <n v="0"/>
    <n v="27.2"/>
    <n v="0"/>
    <x v="0"/>
    <n v="-3.5216176911111212"/>
    <x v="0"/>
  </r>
  <r>
    <n v="49"/>
    <n v="0"/>
    <n v="0"/>
    <n v="33.200000000000003"/>
    <n v="0"/>
    <x v="0"/>
    <n v="-2.3587581771039385"/>
    <x v="0"/>
  </r>
  <r>
    <n v="50"/>
    <n v="0"/>
    <n v="0"/>
    <n v="23.1"/>
    <n v="0"/>
    <x v="0"/>
    <n v="-3.1128352002266597"/>
    <x v="0"/>
  </r>
  <r>
    <n v="45"/>
    <n v="1"/>
    <n v="0"/>
    <n v="20.5"/>
    <n v="1"/>
    <x v="0"/>
    <n v="-2.7746050808523188"/>
    <x v="0"/>
  </r>
  <r>
    <n v="53"/>
    <n v="1"/>
    <n v="1"/>
    <n v="22.1"/>
    <n v="1"/>
    <x v="0"/>
    <n v="-0.29180601535778905"/>
    <x v="0"/>
  </r>
  <r>
    <n v="59"/>
    <n v="1"/>
    <n v="1"/>
    <n v="33.1"/>
    <n v="0"/>
    <x v="1"/>
    <n v="0.74309492413915201"/>
    <x v="1"/>
  </r>
  <r>
    <n v="77"/>
    <n v="1"/>
    <n v="1"/>
    <n v="30.4"/>
    <n v="0"/>
    <x v="1"/>
    <n v="2.4710230337257872"/>
    <x v="1"/>
  </r>
  <r>
    <n v="57"/>
    <n v="1"/>
    <n v="0"/>
    <n v="25.3"/>
    <n v="0"/>
    <x v="0"/>
    <n v="-1.6165308239036449"/>
    <x v="0"/>
  </r>
  <r>
    <n v="58"/>
    <n v="1"/>
    <n v="1"/>
    <n v="30.6"/>
    <n v="0"/>
    <x v="1"/>
    <n v="0.42069755851243329"/>
    <x v="1"/>
  </r>
  <r>
    <n v="54"/>
    <n v="0"/>
    <n v="0"/>
    <n v="21.7"/>
    <n v="1"/>
    <x v="0"/>
    <n v="-2.2394534030390609"/>
    <x v="0"/>
  </r>
  <r>
    <n v="31"/>
    <n v="0"/>
    <n v="0"/>
    <n v="36.799999999999997"/>
    <n v="0"/>
    <x v="0"/>
    <n v="-4.0097952589227557"/>
    <x v="0"/>
  </r>
  <r>
    <n v="54"/>
    <n v="1"/>
    <n v="1"/>
    <n v="27"/>
    <n v="0"/>
    <x v="0"/>
    <n v="-0.32211126208996532"/>
    <x v="0"/>
  </r>
  <r>
    <n v="55"/>
    <n v="0"/>
    <n v="0"/>
    <n v="26.7"/>
    <n v="0"/>
    <x v="0"/>
    <n v="-2.2612152022414769"/>
    <x v="0"/>
  </r>
  <r>
    <n v="84"/>
    <n v="1"/>
    <n v="0"/>
    <n v="29.8"/>
    <n v="0"/>
    <x v="1"/>
    <n v="1.7058261042705709"/>
    <x v="1"/>
  </r>
  <r>
    <n v="52"/>
    <n v="0"/>
    <n v="0"/>
    <n v="28"/>
    <n v="0"/>
    <x v="0"/>
    <n v="-2.4765839165029782"/>
    <x v="0"/>
  </r>
  <r>
    <n v="58"/>
    <n v="1"/>
    <n v="1"/>
    <n v="30"/>
    <n v="0"/>
    <x v="0"/>
    <n v="0.36943687333388731"/>
    <x v="1"/>
  </r>
  <r>
    <n v="54"/>
    <n v="1"/>
    <n v="0"/>
    <n v="22.3"/>
    <n v="0"/>
    <x v="0"/>
    <n v="-2.1992677819447159"/>
    <x v="0"/>
  </r>
  <r>
    <n v="40"/>
    <n v="0"/>
    <n v="1"/>
    <n v="31.3"/>
    <n v="0"/>
    <x v="0"/>
    <n v="-2.0247697906582243"/>
    <x v="0"/>
  </r>
  <r>
    <n v="68"/>
    <n v="1"/>
    <n v="1"/>
    <n v="37.799999999999997"/>
    <n v="0"/>
    <x v="1"/>
    <n v="2.1239375544827954"/>
    <x v="1"/>
  </r>
  <r>
    <n v="64"/>
    <n v="0"/>
    <n v="0"/>
    <n v="31"/>
    <n v="0"/>
    <x v="0"/>
    <n v="-0.91454636201686412"/>
    <x v="0"/>
  </r>
  <r>
    <n v="64"/>
    <n v="1"/>
    <n v="0"/>
    <n v="31.9"/>
    <n v="0"/>
    <x v="0"/>
    <n v="-0.29098504526017344"/>
    <x v="0"/>
  </r>
  <r>
    <n v="44"/>
    <n v="1"/>
    <n v="0"/>
    <n v="25.4"/>
    <n v="0"/>
    <x v="0"/>
    <n v="-3.0225326823500591"/>
    <x v="0"/>
  </r>
  <r>
    <n v="71"/>
    <n v="1"/>
    <n v="1"/>
    <n v="25.6"/>
    <n v="0"/>
    <x v="1"/>
    <n v="1.4080704880007318"/>
    <x v="1"/>
  </r>
  <r>
    <n v="38"/>
    <n v="0"/>
    <n v="0"/>
    <n v="25"/>
    <n v="0"/>
    <x v="0"/>
    <n v="-4.256243825754658"/>
    <x v="0"/>
  </r>
  <r>
    <n v="62"/>
    <n v="1"/>
    <n v="1"/>
    <n v="27.8"/>
    <n v="0"/>
    <x v="1"/>
    <n v="0.61672573721035562"/>
    <x v="1"/>
  </r>
  <r>
    <n v="81"/>
    <n v="1"/>
    <n v="1"/>
    <n v="32.1"/>
    <n v="0"/>
    <x v="1"/>
    <n v="3.0515063512627947"/>
    <x v="1"/>
  </r>
  <r>
    <n v="43"/>
    <n v="1"/>
    <n v="0"/>
    <n v="18"/>
    <n v="1"/>
    <x v="0"/>
    <n v="-3.2058136238618218"/>
    <x v="0"/>
  </r>
  <r>
    <n v="48"/>
    <n v="0"/>
    <n v="0"/>
    <n v="31.2"/>
    <n v="0"/>
    <x v="0"/>
    <n v="-2.6384383050818698"/>
    <x v="0"/>
  </r>
  <r>
    <n v="56"/>
    <n v="1"/>
    <n v="1"/>
    <n v="26.4"/>
    <n v="0"/>
    <x v="1"/>
    <n v="-0.1557495925029464"/>
    <x v="0"/>
  </r>
  <r>
    <n v="48"/>
    <n v="1"/>
    <n v="0"/>
    <n v="23.5"/>
    <n v="0"/>
    <x v="0"/>
    <n v="-2.7496134758843214"/>
    <x v="0"/>
  </r>
  <r>
    <n v="36"/>
    <n v="0"/>
    <n v="0"/>
    <n v="21.9"/>
    <n v="0"/>
    <x v="0"/>
    <n v="-4.7387130539427051"/>
    <x v="0"/>
  </r>
  <r>
    <n v="55"/>
    <n v="0"/>
    <n v="0"/>
    <n v="19.600000000000001"/>
    <n v="0"/>
    <x v="0"/>
    <n v="-2.8677999768542577"/>
    <x v="0"/>
  </r>
  <r>
    <n v="42"/>
    <n v="1"/>
    <n v="0"/>
    <n v="30.8"/>
    <n v="0"/>
    <x v="0"/>
    <n v="-2.7788088705087217"/>
    <x v="0"/>
  </r>
  <r>
    <n v="60"/>
    <n v="1"/>
    <n v="1"/>
    <n v="27.3"/>
    <n v="1"/>
    <x v="1"/>
    <n v="0.91413149786907688"/>
    <x v="1"/>
  </r>
  <r>
    <n v="43"/>
    <n v="1"/>
    <n v="0"/>
    <n v="21.8"/>
    <n v="0"/>
    <x v="0"/>
    <n v="-3.4389079708041113"/>
    <x v="0"/>
  </r>
  <r>
    <n v="73"/>
    <n v="1"/>
    <n v="1"/>
    <n v="22.6"/>
    <n v="0"/>
    <x v="1"/>
    <n v="1.3693894168735756"/>
    <x v="1"/>
  </r>
  <r>
    <n v="45"/>
    <n v="0"/>
    <n v="0"/>
    <n v="24.6"/>
    <n v="0"/>
    <x v="0"/>
    <n v="-3.5287393741942097"/>
    <x v="0"/>
  </r>
  <r>
    <n v="51"/>
    <n v="0"/>
    <n v="0"/>
    <n v="33.4"/>
    <n v="1"/>
    <x v="0"/>
    <n v="-1.5663035742057847"/>
    <x v="0"/>
  </r>
  <r>
    <n v="64"/>
    <n v="1"/>
    <n v="1"/>
    <n v="25.8"/>
    <n v="0"/>
    <x v="0"/>
    <n v="0.6634791413807708"/>
    <x v="1"/>
  </r>
  <r>
    <n v="40"/>
    <n v="1"/>
    <n v="0"/>
    <n v="20.399999999999999"/>
    <n v="1"/>
    <x v="0"/>
    <n v="-3.3272044152959896"/>
    <x v="0"/>
  </r>
  <r>
    <n v="57"/>
    <n v="1"/>
    <n v="1"/>
    <n v="27.2"/>
    <n v="0"/>
    <x v="1"/>
    <n v="2.1409165117896478E-2"/>
    <x v="1"/>
  </r>
  <r>
    <n v="70"/>
    <n v="0"/>
    <n v="0"/>
    <n v="25.4"/>
    <n v="1"/>
    <x v="1"/>
    <n v="-0.18236700631351255"/>
    <x v="0"/>
  </r>
  <r>
    <n v="35"/>
    <n v="0"/>
    <n v="0"/>
    <n v="18"/>
    <n v="0"/>
    <x v="0"/>
    <n v="-5.1807186849860285"/>
    <x v="0"/>
  </r>
  <r>
    <n v="57"/>
    <n v="1"/>
    <n v="1"/>
    <n v="30.2"/>
    <n v="1"/>
    <x v="0"/>
    <n v="0.83545794408369467"/>
    <x v="1"/>
  </r>
  <r>
    <n v="58"/>
    <n v="0"/>
    <n v="0"/>
    <n v="24.4"/>
    <n v="0"/>
    <x v="1"/>
    <n v="-2.1312809632775522"/>
    <x v="0"/>
  </r>
  <r>
    <n v="64"/>
    <n v="1"/>
    <n v="0"/>
    <n v="28.3"/>
    <n v="1"/>
    <x v="0"/>
    <n v="-4.0803803258368632E-2"/>
    <x v="0"/>
  </r>
  <r>
    <n v="40"/>
    <n v="0"/>
    <n v="0"/>
    <n v="32.799999999999997"/>
    <n v="0"/>
    <x v="0"/>
    <n v="-3.3722325636680113"/>
    <x v="0"/>
  </r>
  <r>
    <n v="39"/>
    <n v="1"/>
    <n v="1"/>
    <n v="32"/>
    <n v="0"/>
    <x v="0"/>
    <n v="-1.5271065463438305"/>
    <x v="0"/>
  </r>
  <r>
    <n v="61"/>
    <n v="0"/>
    <n v="1"/>
    <n v="26.3"/>
    <n v="0"/>
    <x v="0"/>
    <n v="-0.16690744210766262"/>
    <x v="0"/>
  </r>
  <r>
    <n v="58"/>
    <n v="1"/>
    <n v="1"/>
    <n v="24.8"/>
    <n v="0"/>
    <x v="1"/>
    <n v="-7.4822398213500563E-2"/>
    <x v="0"/>
  </r>
  <r>
    <n v="58"/>
    <n v="1"/>
    <n v="0"/>
    <n v="37.700000000000003"/>
    <n v="0"/>
    <x v="0"/>
    <n v="-0.44833215283093608"/>
    <x v="0"/>
  </r>
  <r>
    <n v="59"/>
    <n v="1"/>
    <n v="0"/>
    <n v="25.7"/>
    <n v="0"/>
    <x v="1"/>
    <n v="-1.3647346790190493"/>
    <x v="0"/>
  </r>
  <r>
    <n v="46"/>
    <n v="0"/>
    <n v="0"/>
    <n v="25.2"/>
    <n v="0"/>
    <x v="0"/>
    <n v="-3.368667511632883"/>
    <x v="0"/>
  </r>
  <r>
    <n v="57"/>
    <n v="1"/>
    <n v="1"/>
    <n v="28.4"/>
    <n v="0"/>
    <x v="1"/>
    <n v="0.12393053547498667"/>
    <x v="1"/>
  </r>
  <r>
    <n v="58"/>
    <n v="1"/>
    <n v="0"/>
    <n v="26.2"/>
    <n v="1"/>
    <x v="0"/>
    <n v="-0.87308326567996986"/>
    <x v="0"/>
  </r>
  <r>
    <n v="46"/>
    <n v="1"/>
    <n v="1"/>
    <n v="28.1"/>
    <n v="0"/>
    <x v="0"/>
    <n v="-1.0986227583248933"/>
    <x v="0"/>
  </r>
  <r>
    <n v="77"/>
    <n v="1"/>
    <n v="1"/>
    <n v="25.9"/>
    <n v="1"/>
    <x v="1"/>
    <n v="2.644313247959774"/>
    <x v="1"/>
  </r>
  <r>
    <n v="60"/>
    <n v="0"/>
    <n v="0"/>
    <n v="22.3"/>
    <n v="0"/>
    <x v="0"/>
    <n v="-2.0930710066368938"/>
    <x v="0"/>
  </r>
  <r>
    <n v="40"/>
    <n v="0"/>
    <n v="0"/>
    <n v="27.4"/>
    <n v="0"/>
    <x v="0"/>
    <n v="-3.8335787302749145"/>
    <x v="0"/>
  </r>
  <r>
    <n v="62"/>
    <n v="1"/>
    <n v="1"/>
    <n v="27.6"/>
    <n v="1"/>
    <x v="1"/>
    <n v="1.1573841952239139"/>
    <x v="1"/>
  </r>
  <r>
    <n v="43"/>
    <n v="0"/>
    <n v="0"/>
    <n v="22.5"/>
    <n v="0"/>
    <x v="0"/>
    <n v="-3.9257741270846829"/>
    <x v="0"/>
  </r>
  <r>
    <n v="64"/>
    <n v="1"/>
    <n v="1"/>
    <n v="28"/>
    <n v="0"/>
    <x v="1"/>
    <n v="0.85143498703543585"/>
    <x v="1"/>
  </r>
  <r>
    <n v="68"/>
    <n v="1"/>
    <n v="1"/>
    <n v="27.3"/>
    <n v="0"/>
    <x v="1"/>
    <n v="1.2268755638582629"/>
    <x v="1"/>
  </r>
  <r>
    <n v="45"/>
    <n v="1"/>
    <n v="1"/>
    <n v="34.4"/>
    <n v="0"/>
    <x v="0"/>
    <n v="-0.66919674133295715"/>
    <x v="0"/>
  </r>
  <r>
    <n v="66"/>
    <n v="1"/>
    <n v="1"/>
    <n v="18.100000000000001"/>
    <n v="0"/>
    <x v="1"/>
    <n v="0.22325603635501068"/>
    <x v="1"/>
  </r>
  <r>
    <n v="59"/>
    <n v="1"/>
    <n v="1"/>
    <n v="34.4"/>
    <n v="1"/>
    <x v="1"/>
    <n v="1.4119050950990726"/>
    <x v="1"/>
  </r>
  <r>
    <n v="64"/>
    <n v="1"/>
    <n v="0"/>
    <n v="30.8"/>
    <n v="1"/>
    <x v="1"/>
    <n v="0.17278238498556853"/>
    <x v="1"/>
  </r>
  <r>
    <n v="77"/>
    <n v="1"/>
    <n v="0"/>
    <n v="18"/>
    <n v="0"/>
    <x v="0"/>
    <n v="-6.3978945920286634E-2"/>
    <x v="0"/>
  </r>
  <r>
    <n v="52"/>
    <n v="0"/>
    <n v="0"/>
    <n v="23.2"/>
    <n v="0"/>
    <x v="0"/>
    <n v="-2.8866693979313371"/>
    <x v="0"/>
  </r>
  <r>
    <n v="45"/>
    <n v="0"/>
    <n v="0"/>
    <n v="23.8"/>
    <n v="0"/>
    <x v="0"/>
    <n v="-3.5970869544322692"/>
    <x v="0"/>
  </r>
  <r>
    <n v="44"/>
    <n v="0"/>
    <n v="0"/>
    <n v="20.3"/>
    <n v="0"/>
    <x v="0"/>
    <n v="-4.0049187953565628"/>
    <x v="0"/>
  </r>
  <r>
    <n v="45"/>
    <n v="1"/>
    <n v="0"/>
    <n v="24.7"/>
    <n v="0"/>
    <x v="0"/>
    <n v="-2.9735256376755785"/>
    <x v="0"/>
  </r>
  <r>
    <n v="54"/>
    <n v="1"/>
    <n v="1"/>
    <n v="23"/>
    <n v="0"/>
    <x v="1"/>
    <n v="-0.66384916328026478"/>
    <x v="0"/>
  </r>
  <r>
    <n v="59"/>
    <n v="0"/>
    <n v="0"/>
    <n v="33.200000000000003"/>
    <n v="0"/>
    <x v="0"/>
    <n v="-1.2706464032761122"/>
    <x v="0"/>
  </r>
  <r>
    <n v="58"/>
    <n v="0"/>
    <n v="0"/>
    <n v="29.7"/>
    <n v="1"/>
    <x v="0"/>
    <n v="-1.1207328911273322"/>
    <x v="0"/>
  </r>
  <r>
    <n v="64"/>
    <n v="1"/>
    <n v="1"/>
    <n v="34.299999999999997"/>
    <n v="0"/>
    <x v="1"/>
    <n v="1.3896721814101554"/>
    <x v="1"/>
  </r>
  <r>
    <n v="55"/>
    <n v="1"/>
    <n v="1"/>
    <n v="33.4"/>
    <n v="0"/>
    <x v="1"/>
    <n v="0.3334805571972943"/>
    <x v="1"/>
  </r>
  <r>
    <n v="72"/>
    <n v="0"/>
    <n v="1"/>
    <n v="23"/>
    <n v="0"/>
    <x v="0"/>
    <n v="0.74808174062094857"/>
    <x v="1"/>
  </r>
  <r>
    <n v="51"/>
    <n v="1"/>
    <n v="0"/>
    <n v="23.4"/>
    <n v="0"/>
    <x v="0"/>
    <n v="-2.4317233912657308"/>
    <x v="0"/>
  </r>
  <r>
    <n v="87"/>
    <n v="1"/>
    <n v="1"/>
    <n v="31"/>
    <n v="0"/>
    <x v="1"/>
    <n v="3.6103954927321578"/>
    <x v="1"/>
  </r>
  <r>
    <n v="62"/>
    <n v="0"/>
    <n v="0"/>
    <n v="21.8"/>
    <n v="1"/>
    <x v="0"/>
    <n v="-1.360420536447041"/>
    <x v="0"/>
  </r>
  <r>
    <n v="44"/>
    <n v="1"/>
    <n v="1"/>
    <n v="32.700000000000003"/>
    <n v="0"/>
    <x v="0"/>
    <n v="-0.92324652672161456"/>
    <x v="0"/>
  </r>
  <r>
    <n v="42"/>
    <n v="1"/>
    <n v="0"/>
    <n v="25.6"/>
    <n v="1"/>
    <x v="1"/>
    <n v="-2.6653227889830369"/>
    <x v="0"/>
  </r>
  <r>
    <n v="60"/>
    <n v="0"/>
    <n v="1"/>
    <n v="26.1"/>
    <n v="0"/>
    <x v="0"/>
    <n v="-0.29280551454996129"/>
    <x v="0"/>
  </r>
  <r>
    <n v="52"/>
    <n v="1"/>
    <n v="1"/>
    <n v="31.4"/>
    <n v="0"/>
    <x v="1"/>
    <n v="-0.1638219255462019"/>
    <x v="0"/>
  </r>
  <r>
    <n v="63"/>
    <n v="1"/>
    <n v="1"/>
    <n v="30.9"/>
    <n v="0"/>
    <x v="0"/>
    <n v="0.99038378801561855"/>
    <x v="1"/>
  </r>
  <r>
    <n v="60"/>
    <n v="0"/>
    <n v="0"/>
    <n v="25.4"/>
    <n v="0"/>
    <x v="0"/>
    <n v="-1.8282241332144125"/>
    <x v="0"/>
  </r>
  <r>
    <n v="54"/>
    <n v="1"/>
    <n v="1"/>
    <n v="33.1"/>
    <n v="1"/>
    <x v="1"/>
    <n v="0.75678439029831246"/>
    <x v="1"/>
  </r>
  <r>
    <n v="44"/>
    <n v="0"/>
    <n v="0"/>
    <n v="22.7"/>
    <n v="1"/>
    <x v="0"/>
    <n v="-3.2421307015693106"/>
    <x v="0"/>
  </r>
  <r>
    <n v="36"/>
    <n v="1"/>
    <n v="1"/>
    <n v="31.6"/>
    <n v="0"/>
    <x v="0"/>
    <n v="-1.8877138686112076"/>
    <x v="0"/>
  </r>
  <r>
    <n v="49"/>
    <n v="0"/>
    <n v="0"/>
    <n v="29.8"/>
    <n v="0"/>
    <x v="0"/>
    <n v="-2.649235393115692"/>
    <x v="0"/>
  </r>
  <r>
    <n v="65"/>
    <n v="1"/>
    <n v="1"/>
    <n v="27.4"/>
    <n v="0"/>
    <x v="0"/>
    <n v="0.90898547923967143"/>
    <x v="1"/>
  </r>
  <r>
    <n v="57"/>
    <n v="1"/>
    <n v="1"/>
    <n v="29.1"/>
    <n v="1"/>
    <x v="1"/>
    <n v="0.74148002125636303"/>
    <x v="1"/>
  </r>
  <r>
    <n v="40"/>
    <n v="0"/>
    <n v="0"/>
    <n v="21.1"/>
    <n v="0"/>
    <x v="0"/>
    <n v="-4.371815924649634"/>
    <x v="0"/>
  </r>
  <r>
    <n v="57"/>
    <n v="1"/>
    <n v="0"/>
    <n v="30.9"/>
    <n v="0"/>
    <x v="1"/>
    <n v="-1.1380977622372264"/>
    <x v="0"/>
  </r>
  <r>
    <n v="59"/>
    <n v="1"/>
    <n v="0"/>
    <n v="24.4"/>
    <n v="0"/>
    <x v="0"/>
    <n v="-1.4757994969058963"/>
    <x v="0"/>
  </r>
  <r>
    <n v="44"/>
    <n v="0"/>
    <n v="0"/>
    <n v="24.3"/>
    <n v="0"/>
    <x v="0"/>
    <n v="-3.6631808941662651"/>
    <x v="0"/>
  </r>
  <r>
    <n v="56"/>
    <n v="1"/>
    <n v="0"/>
    <n v="29.8"/>
    <n v="0"/>
    <x v="0"/>
    <n v="-1.3408868624473413"/>
    <x v="0"/>
  </r>
  <r>
    <n v="55"/>
    <n v="0"/>
    <n v="0"/>
    <n v="23.2"/>
    <n v="0"/>
    <x v="0"/>
    <n v="-2.5602358657829889"/>
    <x v="0"/>
  </r>
  <r>
    <n v="41"/>
    <n v="0"/>
    <n v="0"/>
    <n v="21.6"/>
    <n v="1"/>
    <x v="0"/>
    <n v="-3.662542156544990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38AB29-9624-4F12-8638-6CB1FADD6C00}" name="Tableau croisé dynamique2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J9:M13" firstHeaderRow="1" firstDataRow="2" firstDataCol="1"/>
  <pivotFields count="8">
    <pivotField showAll="0"/>
    <pivotField showAll="0"/>
    <pivotField showAll="0"/>
    <pivotField showAll="0"/>
    <pivotField showAll="0"/>
    <pivotField axis="axisRow" dataField="1" showAll="0">
      <items count="3">
        <item x="0"/>
        <item x="1"/>
        <item t="default"/>
      </items>
    </pivotField>
    <pivotField showAll="0"/>
    <pivotField axis="axisCol" showAll="0">
      <items count="3">
        <item x="0"/>
        <item x="1"/>
        <item t="default"/>
      </items>
    </pivotField>
  </pivotFields>
  <rowFields count="1">
    <field x="5"/>
  </rowFields>
  <rowItems count="3">
    <i>
      <x/>
    </i>
    <i>
      <x v="1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avc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E4F526-E513-47E7-B282-BE0B879EDB43}" name="Tableau1" displayName="Tableau1" ref="J1:K7" totalsRowShown="0">
  <tableColumns count="2">
    <tableColumn id="1" xr3:uid="{A0B7F778-3247-4ABD-9746-ED785B6AA193}" name=" "/>
    <tableColumn id="2" xr3:uid="{933BDA43-15BF-4F97-966A-861C15816E65}" name="coeffici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2E73F-FB3D-4BA5-B709-0E99C714AB85}">
  <dimension ref="A1:F201"/>
  <sheetViews>
    <sheetView tabSelected="1" workbookViewId="0">
      <selection activeCell="B12" sqref="B12"/>
    </sheetView>
  </sheetViews>
  <sheetFormatPr baseColWidth="10" defaultRowHeight="15" x14ac:dyDescent="0.25"/>
  <sheetData>
    <row r="1" spans="1:6" ht="16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</row>
    <row r="2" spans="1:6" ht="15.75" x14ac:dyDescent="0.3">
      <c r="A2" s="1">
        <v>60</v>
      </c>
      <c r="B2" s="1">
        <v>0</v>
      </c>
      <c r="C2" s="1">
        <v>1</v>
      </c>
      <c r="D2" s="1">
        <v>23.8</v>
      </c>
      <c r="E2" s="1">
        <v>0</v>
      </c>
      <c r="F2" s="1" t="s">
        <v>6</v>
      </c>
    </row>
    <row r="3" spans="1:6" ht="15.75" x14ac:dyDescent="0.3">
      <c r="A3" s="1">
        <v>53</v>
      </c>
      <c r="B3" s="1">
        <v>0</v>
      </c>
      <c r="C3" s="1">
        <v>0</v>
      </c>
      <c r="D3" s="1">
        <v>24.7</v>
      </c>
      <c r="E3" s="1">
        <v>0</v>
      </c>
      <c r="F3" s="1" t="s">
        <v>6</v>
      </c>
    </row>
    <row r="4" spans="1:6" ht="15.75" x14ac:dyDescent="0.3">
      <c r="A4" s="1">
        <v>62</v>
      </c>
      <c r="B4" s="1">
        <v>1</v>
      </c>
      <c r="C4" s="1">
        <v>1</v>
      </c>
      <c r="D4" s="1">
        <v>24.3</v>
      </c>
      <c r="E4" s="1">
        <v>0</v>
      </c>
      <c r="F4" s="1" t="s">
        <v>7</v>
      </c>
    </row>
    <row r="5" spans="1:6" ht="15.75" x14ac:dyDescent="0.3">
      <c r="A5" s="1">
        <v>73</v>
      </c>
      <c r="B5" s="1">
        <v>1</v>
      </c>
      <c r="C5" s="1">
        <v>0</v>
      </c>
      <c r="D5" s="1">
        <v>24.3</v>
      </c>
      <c r="E5" s="1">
        <v>1</v>
      </c>
      <c r="F5" s="1" t="s">
        <v>7</v>
      </c>
    </row>
    <row r="6" spans="1:6" ht="15.75" x14ac:dyDescent="0.3">
      <c r="A6" s="1">
        <v>52</v>
      </c>
      <c r="B6" s="1">
        <v>1</v>
      </c>
      <c r="C6" s="1">
        <v>0</v>
      </c>
      <c r="D6" s="1">
        <v>24.1</v>
      </c>
      <c r="E6" s="1">
        <v>0</v>
      </c>
      <c r="F6" s="1" t="s">
        <v>7</v>
      </c>
    </row>
    <row r="7" spans="1:6" ht="15.75" x14ac:dyDescent="0.3">
      <c r="A7" s="1">
        <v>52</v>
      </c>
      <c r="B7" s="1">
        <v>1</v>
      </c>
      <c r="C7" s="1">
        <v>1</v>
      </c>
      <c r="D7" s="1">
        <v>26.4</v>
      </c>
      <c r="E7" s="1">
        <v>0</v>
      </c>
      <c r="F7" s="1" t="s">
        <v>6</v>
      </c>
    </row>
    <row r="8" spans="1:6" ht="15.75" x14ac:dyDescent="0.3">
      <c r="A8" s="1">
        <v>73</v>
      </c>
      <c r="B8" s="1">
        <v>1</v>
      </c>
      <c r="C8" s="1">
        <v>1</v>
      </c>
      <c r="D8" s="1">
        <v>29.3</v>
      </c>
      <c r="E8" s="1">
        <v>0</v>
      </c>
      <c r="F8" s="1" t="s">
        <v>7</v>
      </c>
    </row>
    <row r="9" spans="1:6" ht="15.75" x14ac:dyDescent="0.3">
      <c r="A9" s="1">
        <v>64</v>
      </c>
      <c r="B9" s="1">
        <v>0</v>
      </c>
      <c r="C9" s="1">
        <v>1</v>
      </c>
      <c r="D9" s="1">
        <v>27.7</v>
      </c>
      <c r="E9" s="1">
        <v>0</v>
      </c>
      <c r="F9" s="1" t="s">
        <v>7</v>
      </c>
    </row>
    <row r="10" spans="1:6" ht="15.75" x14ac:dyDescent="0.3">
      <c r="A10" s="1">
        <v>49</v>
      </c>
      <c r="B10" s="1">
        <v>1</v>
      </c>
      <c r="C10" s="1">
        <v>0</v>
      </c>
      <c r="D10" s="1">
        <v>24.5</v>
      </c>
      <c r="E10" s="1">
        <v>1</v>
      </c>
      <c r="F10" s="1" t="s">
        <v>6</v>
      </c>
    </row>
    <row r="11" spans="1:6" ht="15.75" x14ac:dyDescent="0.3">
      <c r="A11" s="1">
        <v>61</v>
      </c>
      <c r="B11" s="1">
        <v>0</v>
      </c>
      <c r="C11" s="1">
        <v>1</v>
      </c>
      <c r="D11" s="1">
        <v>24.8</v>
      </c>
      <c r="E11" s="1">
        <v>0</v>
      </c>
      <c r="F11" s="1" t="s">
        <v>6</v>
      </c>
    </row>
    <row r="12" spans="1:6" ht="15.75" x14ac:dyDescent="0.3">
      <c r="A12" s="1">
        <v>49</v>
      </c>
      <c r="B12" s="1">
        <v>0</v>
      </c>
      <c r="C12" s="1">
        <v>0</v>
      </c>
      <c r="D12" s="1">
        <v>23.7</v>
      </c>
      <c r="E12" s="1">
        <v>1</v>
      </c>
      <c r="F12" s="1" t="s">
        <v>6</v>
      </c>
    </row>
    <row r="13" spans="1:6" ht="15.75" x14ac:dyDescent="0.3">
      <c r="A13" s="1">
        <v>49</v>
      </c>
      <c r="B13" s="1">
        <v>0</v>
      </c>
      <c r="C13" s="1">
        <v>1</v>
      </c>
      <c r="D13" s="1">
        <v>32.1</v>
      </c>
      <c r="E13" s="1">
        <v>0</v>
      </c>
      <c r="F13" s="1" t="s">
        <v>6</v>
      </c>
    </row>
    <row r="14" spans="1:6" ht="15.75" x14ac:dyDescent="0.3">
      <c r="A14" s="1">
        <v>57</v>
      </c>
      <c r="B14" s="1">
        <v>0</v>
      </c>
      <c r="C14" s="1">
        <v>0</v>
      </c>
      <c r="D14" s="1">
        <v>28.1</v>
      </c>
      <c r="E14" s="1">
        <v>1</v>
      </c>
      <c r="F14" s="1" t="s">
        <v>6</v>
      </c>
    </row>
    <row r="15" spans="1:6" ht="15.75" x14ac:dyDescent="0.3">
      <c r="A15" s="1">
        <v>32</v>
      </c>
      <c r="B15" s="1">
        <v>0</v>
      </c>
      <c r="C15" s="1">
        <v>0</v>
      </c>
      <c r="D15" s="1">
        <v>22.2</v>
      </c>
      <c r="E15" s="1">
        <v>0</v>
      </c>
      <c r="F15" s="1" t="s">
        <v>6</v>
      </c>
    </row>
    <row r="16" spans="1:6" ht="15.75" x14ac:dyDescent="0.3">
      <c r="A16" s="1">
        <v>34</v>
      </c>
      <c r="B16" s="1">
        <v>0</v>
      </c>
      <c r="C16" s="1">
        <v>1</v>
      </c>
      <c r="D16" s="1">
        <v>28</v>
      </c>
      <c r="E16" s="1">
        <v>0</v>
      </c>
      <c r="F16" s="1" t="s">
        <v>7</v>
      </c>
    </row>
    <row r="17" spans="1:6" ht="15.75" x14ac:dyDescent="0.3">
      <c r="A17" s="1">
        <v>48</v>
      </c>
      <c r="B17" s="1">
        <v>1</v>
      </c>
      <c r="C17" s="1">
        <v>0</v>
      </c>
      <c r="D17" s="1">
        <v>28.9</v>
      </c>
      <c r="E17" s="1">
        <v>1</v>
      </c>
      <c r="F17" s="1" t="s">
        <v>6</v>
      </c>
    </row>
    <row r="18" spans="1:6" ht="15.75" x14ac:dyDescent="0.3">
      <c r="A18" s="1">
        <v>42</v>
      </c>
      <c r="B18" s="1">
        <v>1</v>
      </c>
      <c r="C18" s="1">
        <v>0</v>
      </c>
      <c r="D18" s="1">
        <v>19.600000000000001</v>
      </c>
      <c r="E18" s="1">
        <v>0</v>
      </c>
      <c r="F18" s="1" t="s">
        <v>6</v>
      </c>
    </row>
    <row r="19" spans="1:6" ht="15.75" x14ac:dyDescent="0.3">
      <c r="A19" s="1">
        <v>58</v>
      </c>
      <c r="B19" s="1">
        <v>1</v>
      </c>
      <c r="C19" s="1">
        <v>0</v>
      </c>
      <c r="D19" s="1">
        <v>26.5</v>
      </c>
      <c r="E19" s="1">
        <v>1</v>
      </c>
      <c r="F19" s="1" t="s">
        <v>6</v>
      </c>
    </row>
    <row r="20" spans="1:6" ht="15.75" x14ac:dyDescent="0.3">
      <c r="A20" s="1">
        <v>44</v>
      </c>
      <c r="B20" s="1">
        <v>0</v>
      </c>
      <c r="C20" s="1">
        <v>0</v>
      </c>
      <c r="D20" s="1">
        <v>22</v>
      </c>
      <c r="E20" s="1">
        <v>0</v>
      </c>
      <c r="F20" s="1" t="s">
        <v>6</v>
      </c>
    </row>
    <row r="21" spans="1:6" ht="15.75" x14ac:dyDescent="0.3">
      <c r="A21" s="1">
        <v>38</v>
      </c>
      <c r="B21" s="1">
        <v>0</v>
      </c>
      <c r="C21" s="1">
        <v>0</v>
      </c>
      <c r="D21" s="1">
        <v>29</v>
      </c>
      <c r="E21" s="1">
        <v>0</v>
      </c>
      <c r="F21" s="1" t="s">
        <v>6</v>
      </c>
    </row>
    <row r="22" spans="1:6" ht="15.75" x14ac:dyDescent="0.3">
      <c r="A22" s="1">
        <v>72</v>
      </c>
      <c r="B22" s="1">
        <v>1</v>
      </c>
      <c r="C22" s="1">
        <v>1</v>
      </c>
      <c r="D22" s="1">
        <v>25.1</v>
      </c>
      <c r="E22" s="1">
        <v>0</v>
      </c>
      <c r="F22" s="1" t="s">
        <v>6</v>
      </c>
    </row>
    <row r="23" spans="1:6" ht="15.75" x14ac:dyDescent="0.3">
      <c r="A23" s="1">
        <v>52</v>
      </c>
      <c r="B23" s="1">
        <v>1</v>
      </c>
      <c r="C23" s="1">
        <v>1</v>
      </c>
      <c r="D23" s="1">
        <v>20.6</v>
      </c>
      <c r="E23" s="1">
        <v>0</v>
      </c>
      <c r="F23" s="1" t="s">
        <v>6</v>
      </c>
    </row>
    <row r="24" spans="1:6" ht="15.75" x14ac:dyDescent="0.3">
      <c r="A24" s="1">
        <v>55</v>
      </c>
      <c r="B24" s="1">
        <v>1</v>
      </c>
      <c r="C24" s="1">
        <v>1</v>
      </c>
      <c r="D24" s="1">
        <v>21.5</v>
      </c>
      <c r="E24" s="1">
        <v>0</v>
      </c>
      <c r="F24" s="1" t="s">
        <v>6</v>
      </c>
    </row>
    <row r="25" spans="1:6" ht="15.75" x14ac:dyDescent="0.3">
      <c r="A25" s="1">
        <v>37</v>
      </c>
      <c r="B25" s="1">
        <v>0</v>
      </c>
      <c r="C25" s="1">
        <v>0</v>
      </c>
      <c r="D25" s="1">
        <v>26.5</v>
      </c>
      <c r="E25" s="1">
        <v>0</v>
      </c>
      <c r="F25" s="1" t="s">
        <v>6</v>
      </c>
    </row>
    <row r="26" spans="1:6" ht="15.75" x14ac:dyDescent="0.3">
      <c r="A26" s="1">
        <v>48</v>
      </c>
      <c r="B26" s="1">
        <v>0</v>
      </c>
      <c r="C26" s="1">
        <v>1</v>
      </c>
      <c r="D26" s="1">
        <v>28.5</v>
      </c>
      <c r="E26" s="1">
        <v>0</v>
      </c>
      <c r="F26" s="1" t="s">
        <v>6</v>
      </c>
    </row>
    <row r="27" spans="1:6" ht="15.75" x14ac:dyDescent="0.3">
      <c r="A27" s="1">
        <v>56</v>
      </c>
      <c r="B27" s="1">
        <v>1</v>
      </c>
      <c r="C27" s="1">
        <v>0</v>
      </c>
      <c r="D27" s="1">
        <v>21.6</v>
      </c>
      <c r="E27" s="1">
        <v>0</v>
      </c>
      <c r="F27" s="1" t="s">
        <v>6</v>
      </c>
    </row>
    <row r="28" spans="1:6" ht="15.75" x14ac:dyDescent="0.3">
      <c r="A28" s="1">
        <v>41</v>
      </c>
      <c r="B28" s="1">
        <v>0</v>
      </c>
      <c r="C28" s="1">
        <v>0</v>
      </c>
      <c r="D28" s="1">
        <v>28.8</v>
      </c>
      <c r="E28" s="1">
        <v>0</v>
      </c>
      <c r="F28" s="1" t="s">
        <v>6</v>
      </c>
    </row>
    <row r="29" spans="1:6" ht="15.75" x14ac:dyDescent="0.3">
      <c r="A29" s="1">
        <v>59</v>
      </c>
      <c r="B29" s="1">
        <v>1</v>
      </c>
      <c r="C29" s="1">
        <v>0</v>
      </c>
      <c r="D29" s="1">
        <v>18.399999999999999</v>
      </c>
      <c r="E29" s="1">
        <v>1</v>
      </c>
      <c r="F29" s="1" t="s">
        <v>7</v>
      </c>
    </row>
    <row r="30" spans="1:6" ht="15.75" x14ac:dyDescent="0.3">
      <c r="A30" s="1">
        <v>47</v>
      </c>
      <c r="B30" s="1">
        <v>1</v>
      </c>
      <c r="C30" s="1">
        <v>0</v>
      </c>
      <c r="D30" s="1">
        <v>26.1</v>
      </c>
      <c r="E30" s="1">
        <v>1</v>
      </c>
      <c r="F30" s="1" t="s">
        <v>6</v>
      </c>
    </row>
    <row r="31" spans="1:6" ht="15.75" x14ac:dyDescent="0.3">
      <c r="A31" s="1">
        <v>51</v>
      </c>
      <c r="B31" s="1">
        <v>1</v>
      </c>
      <c r="C31" s="1">
        <v>0</v>
      </c>
      <c r="D31" s="1">
        <v>19.5</v>
      </c>
      <c r="E31" s="1">
        <v>1</v>
      </c>
      <c r="F31" s="1" t="s">
        <v>6</v>
      </c>
    </row>
    <row r="32" spans="1:6" ht="15.75" x14ac:dyDescent="0.3">
      <c r="A32" s="1">
        <v>47</v>
      </c>
      <c r="B32" s="1">
        <v>0</v>
      </c>
      <c r="C32" s="1">
        <v>0</v>
      </c>
      <c r="D32" s="1">
        <v>24.4</v>
      </c>
      <c r="E32" s="1">
        <v>0</v>
      </c>
      <c r="F32" s="1" t="s">
        <v>6</v>
      </c>
    </row>
    <row r="33" spans="1:6" ht="15.75" x14ac:dyDescent="0.3">
      <c r="A33" s="1">
        <v>77</v>
      </c>
      <c r="B33" s="1">
        <v>1</v>
      </c>
      <c r="C33" s="1">
        <v>1</v>
      </c>
      <c r="D33" s="1">
        <v>28.7</v>
      </c>
      <c r="E33" s="1">
        <v>0</v>
      </c>
      <c r="F33" s="1" t="s">
        <v>7</v>
      </c>
    </row>
    <row r="34" spans="1:6" ht="15.75" x14ac:dyDescent="0.3">
      <c r="A34" s="1">
        <v>54</v>
      </c>
      <c r="B34" s="1">
        <v>0</v>
      </c>
      <c r="C34" s="1">
        <v>0</v>
      </c>
      <c r="D34" s="1">
        <v>22.8</v>
      </c>
      <c r="E34" s="1">
        <v>1</v>
      </c>
      <c r="F34" s="1" t="s">
        <v>6</v>
      </c>
    </row>
    <row r="35" spans="1:6" ht="15.75" x14ac:dyDescent="0.3">
      <c r="A35" s="1">
        <v>42</v>
      </c>
      <c r="B35" s="1">
        <v>0</v>
      </c>
      <c r="C35" s="1">
        <v>0</v>
      </c>
      <c r="D35" s="1">
        <v>25.4</v>
      </c>
      <c r="E35" s="1">
        <v>0</v>
      </c>
      <c r="F35" s="1" t="s">
        <v>6</v>
      </c>
    </row>
    <row r="36" spans="1:6" ht="15.75" x14ac:dyDescent="0.3">
      <c r="A36" s="1">
        <v>64</v>
      </c>
      <c r="B36" s="1">
        <v>1</v>
      </c>
      <c r="C36" s="1">
        <v>0</v>
      </c>
      <c r="D36" s="1">
        <v>31.7</v>
      </c>
      <c r="E36" s="1">
        <v>0</v>
      </c>
      <c r="F36" s="1" t="s">
        <v>6</v>
      </c>
    </row>
    <row r="37" spans="1:6" ht="15.75" x14ac:dyDescent="0.3">
      <c r="A37" s="1">
        <v>40</v>
      </c>
      <c r="B37" s="1">
        <v>0</v>
      </c>
      <c r="C37" s="1">
        <v>1</v>
      </c>
      <c r="D37" s="1">
        <v>26.7</v>
      </c>
      <c r="E37" s="1">
        <v>0</v>
      </c>
      <c r="F37" s="1" t="s">
        <v>6</v>
      </c>
    </row>
    <row r="38" spans="1:6" ht="15.75" x14ac:dyDescent="0.3">
      <c r="A38" s="1">
        <v>57</v>
      </c>
      <c r="B38" s="1">
        <v>1</v>
      </c>
      <c r="C38" s="1">
        <v>0</v>
      </c>
      <c r="D38" s="1">
        <v>27.5</v>
      </c>
      <c r="E38" s="1">
        <v>0</v>
      </c>
      <c r="F38" s="1" t="s">
        <v>6</v>
      </c>
    </row>
    <row r="39" spans="1:6" ht="15.75" x14ac:dyDescent="0.3">
      <c r="A39" s="1">
        <v>31</v>
      </c>
      <c r="B39" s="1">
        <v>0</v>
      </c>
      <c r="C39" s="1">
        <v>0</v>
      </c>
      <c r="D39" s="1">
        <v>20.2</v>
      </c>
      <c r="E39" s="1">
        <v>1</v>
      </c>
      <c r="F39" s="1" t="s">
        <v>6</v>
      </c>
    </row>
    <row r="40" spans="1:6" ht="15.75" x14ac:dyDescent="0.3">
      <c r="A40" s="1">
        <v>39</v>
      </c>
      <c r="B40" s="1">
        <v>0</v>
      </c>
      <c r="C40" s="1">
        <v>0</v>
      </c>
      <c r="D40" s="1">
        <v>27.5</v>
      </c>
      <c r="E40" s="1">
        <v>1</v>
      </c>
      <c r="F40" s="1" t="s">
        <v>6</v>
      </c>
    </row>
    <row r="41" spans="1:6" ht="15.75" x14ac:dyDescent="0.3">
      <c r="A41" s="1">
        <v>57</v>
      </c>
      <c r="B41" s="1">
        <v>1</v>
      </c>
      <c r="C41" s="1">
        <v>0</v>
      </c>
      <c r="D41" s="1">
        <v>31.8</v>
      </c>
      <c r="E41" s="1">
        <v>0</v>
      </c>
      <c r="F41" s="1" t="s">
        <v>7</v>
      </c>
    </row>
    <row r="42" spans="1:6" ht="15.75" x14ac:dyDescent="0.3">
      <c r="A42" s="1">
        <v>63</v>
      </c>
      <c r="B42" s="1">
        <v>1</v>
      </c>
      <c r="C42" s="1">
        <v>0</v>
      </c>
      <c r="D42" s="1">
        <v>18</v>
      </c>
      <c r="E42" s="1">
        <v>0</v>
      </c>
      <c r="F42" s="1" t="s">
        <v>6</v>
      </c>
    </row>
    <row r="43" spans="1:6" ht="15.75" x14ac:dyDescent="0.3">
      <c r="A43" s="1">
        <v>57</v>
      </c>
      <c r="B43" s="1">
        <v>0</v>
      </c>
      <c r="C43" s="1">
        <v>0</v>
      </c>
      <c r="D43" s="1">
        <v>22.1</v>
      </c>
      <c r="E43" s="1">
        <v>1</v>
      </c>
      <c r="F43" s="1" t="s">
        <v>6</v>
      </c>
    </row>
    <row r="44" spans="1:6" ht="15.75" x14ac:dyDescent="0.3">
      <c r="A44" s="1">
        <v>53</v>
      </c>
      <c r="B44" s="1">
        <v>1</v>
      </c>
      <c r="C44" s="1">
        <v>1</v>
      </c>
      <c r="D44" s="1">
        <v>30.5</v>
      </c>
      <c r="E44" s="1">
        <v>0</v>
      </c>
      <c r="F44" s="1" t="s">
        <v>6</v>
      </c>
    </row>
    <row r="45" spans="1:6" ht="15.75" x14ac:dyDescent="0.3">
      <c r="A45" s="1">
        <v>51</v>
      </c>
      <c r="B45" s="1">
        <v>1</v>
      </c>
      <c r="C45" s="1">
        <v>1</v>
      </c>
      <c r="D45" s="1">
        <v>26.4</v>
      </c>
      <c r="E45" s="1">
        <v>0</v>
      </c>
      <c r="F45" s="1" t="s">
        <v>6</v>
      </c>
    </row>
    <row r="46" spans="1:6" ht="15.75" x14ac:dyDescent="0.3">
      <c r="A46" s="1">
        <v>37</v>
      </c>
      <c r="B46" s="1">
        <v>1</v>
      </c>
      <c r="C46" s="1">
        <v>1</v>
      </c>
      <c r="D46" s="1">
        <v>28.9</v>
      </c>
      <c r="E46" s="1">
        <v>0</v>
      </c>
      <c r="F46" s="1" t="s">
        <v>6</v>
      </c>
    </row>
    <row r="47" spans="1:6" ht="15.75" x14ac:dyDescent="0.3">
      <c r="A47" s="1">
        <v>46</v>
      </c>
      <c r="B47" s="1">
        <v>0</v>
      </c>
      <c r="C47" s="1">
        <v>0</v>
      </c>
      <c r="D47" s="1">
        <v>22.2</v>
      </c>
      <c r="E47" s="1">
        <v>1</v>
      </c>
      <c r="F47" s="1" t="s">
        <v>6</v>
      </c>
    </row>
    <row r="48" spans="1:6" ht="15.75" x14ac:dyDescent="0.3">
      <c r="A48" s="1">
        <v>49</v>
      </c>
      <c r="B48" s="1">
        <v>0</v>
      </c>
      <c r="C48" s="1">
        <v>0</v>
      </c>
      <c r="D48" s="1">
        <v>25.4</v>
      </c>
      <c r="E48" s="1">
        <v>0</v>
      </c>
      <c r="F48" s="1" t="s">
        <v>6</v>
      </c>
    </row>
    <row r="49" spans="1:6" ht="15.75" x14ac:dyDescent="0.3">
      <c r="A49" s="1">
        <v>67</v>
      </c>
      <c r="B49" s="1">
        <v>1</v>
      </c>
      <c r="C49" s="1">
        <v>1</v>
      </c>
      <c r="D49" s="1">
        <v>26</v>
      </c>
      <c r="E49" s="1">
        <v>0</v>
      </c>
      <c r="F49" s="1" t="s">
        <v>6</v>
      </c>
    </row>
    <row r="50" spans="1:6" ht="15.75" x14ac:dyDescent="0.3">
      <c r="A50" s="1">
        <v>59</v>
      </c>
      <c r="B50" s="1">
        <v>1</v>
      </c>
      <c r="C50" s="1">
        <v>0</v>
      </c>
      <c r="D50" s="1">
        <v>29.7</v>
      </c>
      <c r="E50" s="1">
        <v>0</v>
      </c>
      <c r="F50" s="1" t="s">
        <v>6</v>
      </c>
    </row>
    <row r="51" spans="1:6" ht="15.75" x14ac:dyDescent="0.3">
      <c r="A51" s="1">
        <v>33</v>
      </c>
      <c r="B51" s="1">
        <v>1</v>
      </c>
      <c r="C51" s="1">
        <v>1</v>
      </c>
      <c r="D51" s="1">
        <v>30.1</v>
      </c>
      <c r="E51" s="1">
        <v>1</v>
      </c>
      <c r="F51" s="1" t="s">
        <v>6</v>
      </c>
    </row>
    <row r="52" spans="1:6" ht="15.75" x14ac:dyDescent="0.3">
      <c r="A52" s="1">
        <v>58</v>
      </c>
      <c r="B52" s="1">
        <v>0</v>
      </c>
      <c r="C52" s="1">
        <v>0</v>
      </c>
      <c r="D52" s="1">
        <v>26.4</v>
      </c>
      <c r="E52" s="1">
        <v>0</v>
      </c>
      <c r="F52" s="1" t="s">
        <v>6</v>
      </c>
    </row>
    <row r="53" spans="1:6" ht="15.75" x14ac:dyDescent="0.3">
      <c r="A53" s="1">
        <v>50</v>
      </c>
      <c r="B53" s="1">
        <v>0</v>
      </c>
      <c r="C53" s="1">
        <v>0</v>
      </c>
      <c r="D53" s="1">
        <v>27</v>
      </c>
      <c r="E53" s="1">
        <v>0</v>
      </c>
      <c r="F53" s="1" t="s">
        <v>6</v>
      </c>
    </row>
    <row r="54" spans="1:6" ht="15.75" x14ac:dyDescent="0.3">
      <c r="A54" s="1">
        <v>46</v>
      </c>
      <c r="B54" s="1">
        <v>0</v>
      </c>
      <c r="C54" s="1">
        <v>0</v>
      </c>
      <c r="D54" s="1">
        <v>24.5</v>
      </c>
      <c r="E54" s="1">
        <v>1</v>
      </c>
      <c r="F54" s="1" t="s">
        <v>6</v>
      </c>
    </row>
    <row r="55" spans="1:6" ht="15.75" x14ac:dyDescent="0.3">
      <c r="A55" s="1">
        <v>62</v>
      </c>
      <c r="B55" s="1">
        <v>1</v>
      </c>
      <c r="C55" s="1">
        <v>0</v>
      </c>
      <c r="D55" s="1">
        <v>24.5</v>
      </c>
      <c r="E55" s="1">
        <v>0</v>
      </c>
      <c r="F55" s="1" t="s">
        <v>6</v>
      </c>
    </row>
    <row r="56" spans="1:6" ht="15.75" x14ac:dyDescent="0.3">
      <c r="A56" s="1">
        <v>67</v>
      </c>
      <c r="B56" s="1">
        <v>1</v>
      </c>
      <c r="C56" s="1">
        <v>0</v>
      </c>
      <c r="D56" s="1">
        <v>26.7</v>
      </c>
      <c r="E56" s="1">
        <v>0</v>
      </c>
      <c r="F56" s="1" t="s">
        <v>6</v>
      </c>
    </row>
    <row r="57" spans="1:6" ht="15.75" x14ac:dyDescent="0.3">
      <c r="A57" s="1">
        <v>66</v>
      </c>
      <c r="B57" s="1">
        <v>1</v>
      </c>
      <c r="C57" s="1">
        <v>1</v>
      </c>
      <c r="D57" s="1">
        <v>27</v>
      </c>
      <c r="E57" s="1">
        <v>1</v>
      </c>
      <c r="F57" s="1" t="s">
        <v>7</v>
      </c>
    </row>
    <row r="58" spans="1:6" ht="15.75" x14ac:dyDescent="0.3">
      <c r="A58" s="1">
        <v>44</v>
      </c>
      <c r="B58" s="1">
        <v>0</v>
      </c>
      <c r="C58" s="1">
        <v>0</v>
      </c>
      <c r="D58" s="1">
        <v>26.6</v>
      </c>
      <c r="E58" s="1">
        <v>0</v>
      </c>
      <c r="F58" s="1" t="s">
        <v>7</v>
      </c>
    </row>
    <row r="59" spans="1:6" ht="15.75" x14ac:dyDescent="0.3">
      <c r="A59" s="1">
        <v>51</v>
      </c>
      <c r="B59" s="1">
        <v>0</v>
      </c>
      <c r="C59" s="1">
        <v>0</v>
      </c>
      <c r="D59" s="1">
        <v>34.4</v>
      </c>
      <c r="E59" s="1">
        <v>0</v>
      </c>
      <c r="F59" s="1" t="s">
        <v>7</v>
      </c>
    </row>
    <row r="60" spans="1:6" ht="15.75" x14ac:dyDescent="0.3">
      <c r="A60" s="1">
        <v>58</v>
      </c>
      <c r="B60" s="1">
        <v>1</v>
      </c>
      <c r="C60" s="1">
        <v>0</v>
      </c>
      <c r="D60" s="1">
        <v>32</v>
      </c>
      <c r="E60" s="1">
        <v>0</v>
      </c>
      <c r="F60" s="1" t="s">
        <v>6</v>
      </c>
    </row>
    <row r="61" spans="1:6" ht="15.75" x14ac:dyDescent="0.3">
      <c r="A61" s="1">
        <v>66</v>
      </c>
      <c r="B61" s="1">
        <v>1</v>
      </c>
      <c r="C61" s="1">
        <v>0</v>
      </c>
      <c r="D61" s="1">
        <v>24.6</v>
      </c>
      <c r="E61" s="1">
        <v>0</v>
      </c>
      <c r="F61" s="1" t="s">
        <v>7</v>
      </c>
    </row>
    <row r="62" spans="1:6" ht="15.75" x14ac:dyDescent="0.3">
      <c r="A62" s="1">
        <v>49</v>
      </c>
      <c r="B62" s="1">
        <v>1</v>
      </c>
      <c r="C62" s="1">
        <v>1</v>
      </c>
      <c r="D62" s="1">
        <v>34</v>
      </c>
      <c r="E62" s="1">
        <v>1</v>
      </c>
      <c r="F62" s="1" t="s">
        <v>6</v>
      </c>
    </row>
    <row r="63" spans="1:6" ht="15.75" x14ac:dyDescent="0.3">
      <c r="A63" s="1">
        <v>52</v>
      </c>
      <c r="B63" s="1">
        <v>0</v>
      </c>
      <c r="C63" s="1">
        <v>0</v>
      </c>
      <c r="D63" s="1">
        <v>23.7</v>
      </c>
      <c r="E63" s="1">
        <v>0</v>
      </c>
      <c r="F63" s="1" t="s">
        <v>6</v>
      </c>
    </row>
    <row r="64" spans="1:6" ht="15.75" x14ac:dyDescent="0.3">
      <c r="A64" s="1">
        <v>41</v>
      </c>
      <c r="B64" s="1">
        <v>0</v>
      </c>
      <c r="C64" s="1">
        <v>0</v>
      </c>
      <c r="D64" s="1">
        <v>18</v>
      </c>
      <c r="E64" s="1">
        <v>1</v>
      </c>
      <c r="F64" s="1" t="s">
        <v>6</v>
      </c>
    </row>
    <row r="65" spans="1:6" ht="15.75" x14ac:dyDescent="0.3">
      <c r="A65" s="1">
        <v>40</v>
      </c>
      <c r="B65" s="1">
        <v>0</v>
      </c>
      <c r="C65" s="1">
        <v>0</v>
      </c>
      <c r="D65" s="1">
        <v>23.7</v>
      </c>
      <c r="E65" s="1">
        <v>0</v>
      </c>
      <c r="F65" s="1" t="s">
        <v>6</v>
      </c>
    </row>
    <row r="66" spans="1:6" ht="15.75" x14ac:dyDescent="0.3">
      <c r="A66" s="1">
        <v>64</v>
      </c>
      <c r="B66" s="1">
        <v>1</v>
      </c>
      <c r="C66" s="1">
        <v>1</v>
      </c>
      <c r="D66" s="1">
        <v>19.899999999999999</v>
      </c>
      <c r="E66" s="1">
        <v>0</v>
      </c>
      <c r="F66" s="1" t="s">
        <v>6</v>
      </c>
    </row>
    <row r="67" spans="1:6" ht="15.75" x14ac:dyDescent="0.3">
      <c r="A67" s="1">
        <v>71</v>
      </c>
      <c r="B67" s="1">
        <v>1</v>
      </c>
      <c r="C67" s="1">
        <v>0</v>
      </c>
      <c r="D67" s="1">
        <v>26.4</v>
      </c>
      <c r="E67" s="1">
        <v>0</v>
      </c>
      <c r="F67" s="1" t="s">
        <v>7</v>
      </c>
    </row>
    <row r="68" spans="1:6" ht="15.75" x14ac:dyDescent="0.3">
      <c r="A68" s="1">
        <v>54</v>
      </c>
      <c r="B68" s="1">
        <v>1</v>
      </c>
      <c r="C68" s="1">
        <v>1</v>
      </c>
      <c r="D68" s="1">
        <v>28.8</v>
      </c>
      <c r="E68" s="1">
        <v>0</v>
      </c>
      <c r="F68" s="1" t="s">
        <v>6</v>
      </c>
    </row>
    <row r="69" spans="1:6" ht="15.75" x14ac:dyDescent="0.3">
      <c r="A69" s="1">
        <v>67</v>
      </c>
      <c r="B69" s="1">
        <v>1</v>
      </c>
      <c r="C69" s="1">
        <v>0</v>
      </c>
      <c r="D69" s="1">
        <v>32.1</v>
      </c>
      <c r="E69" s="1">
        <v>0</v>
      </c>
      <c r="F69" s="1" t="s">
        <v>6</v>
      </c>
    </row>
    <row r="70" spans="1:6" ht="15.75" x14ac:dyDescent="0.3">
      <c r="A70" s="1">
        <v>59</v>
      </c>
      <c r="B70" s="1">
        <v>1</v>
      </c>
      <c r="C70" s="1">
        <v>0</v>
      </c>
      <c r="D70" s="1">
        <v>27.9</v>
      </c>
      <c r="E70" s="1">
        <v>1</v>
      </c>
      <c r="F70" s="1" t="s">
        <v>6</v>
      </c>
    </row>
    <row r="71" spans="1:6" ht="15.75" x14ac:dyDescent="0.3">
      <c r="A71" s="1">
        <v>47</v>
      </c>
      <c r="B71" s="1">
        <v>0</v>
      </c>
      <c r="C71" s="1">
        <v>0</v>
      </c>
      <c r="D71" s="1">
        <v>26.1</v>
      </c>
      <c r="E71" s="1">
        <v>0</v>
      </c>
      <c r="F71" s="1" t="s">
        <v>6</v>
      </c>
    </row>
    <row r="72" spans="1:6" ht="15.75" x14ac:dyDescent="0.3">
      <c r="A72" s="1">
        <v>59</v>
      </c>
      <c r="B72" s="1">
        <v>1</v>
      </c>
      <c r="C72" s="1">
        <v>0</v>
      </c>
      <c r="D72" s="1">
        <v>29.9</v>
      </c>
      <c r="E72" s="1">
        <v>1</v>
      </c>
      <c r="F72" s="1" t="s">
        <v>6</v>
      </c>
    </row>
    <row r="73" spans="1:6" ht="15.75" x14ac:dyDescent="0.3">
      <c r="A73" s="1">
        <v>73</v>
      </c>
      <c r="B73" s="1">
        <v>1</v>
      </c>
      <c r="C73" s="1">
        <v>0</v>
      </c>
      <c r="D73" s="1">
        <v>18</v>
      </c>
      <c r="E73" s="1">
        <v>0</v>
      </c>
      <c r="F73" s="1" t="s">
        <v>7</v>
      </c>
    </row>
    <row r="74" spans="1:6" ht="15.75" x14ac:dyDescent="0.3">
      <c r="A74" s="1">
        <v>54</v>
      </c>
      <c r="B74" s="1">
        <v>0</v>
      </c>
      <c r="C74" s="1">
        <v>1</v>
      </c>
      <c r="D74" s="1">
        <v>28.2</v>
      </c>
      <c r="E74" s="1">
        <v>1</v>
      </c>
      <c r="F74" s="1" t="s">
        <v>7</v>
      </c>
    </row>
    <row r="75" spans="1:6" ht="15.75" x14ac:dyDescent="0.3">
      <c r="A75" s="1">
        <v>73</v>
      </c>
      <c r="B75" s="1">
        <v>1</v>
      </c>
      <c r="C75" s="1">
        <v>1</v>
      </c>
      <c r="D75" s="1">
        <v>30.8</v>
      </c>
      <c r="E75" s="1">
        <v>0</v>
      </c>
      <c r="F75" s="1" t="s">
        <v>7</v>
      </c>
    </row>
    <row r="76" spans="1:6" ht="15.75" x14ac:dyDescent="0.3">
      <c r="A76" s="1">
        <v>23</v>
      </c>
      <c r="B76" s="1">
        <v>0</v>
      </c>
      <c r="C76" s="1">
        <v>0</v>
      </c>
      <c r="D76" s="1">
        <v>20</v>
      </c>
      <c r="E76" s="1">
        <v>1</v>
      </c>
      <c r="F76" s="1" t="s">
        <v>6</v>
      </c>
    </row>
    <row r="77" spans="1:6" ht="15.75" x14ac:dyDescent="0.3">
      <c r="A77" s="1">
        <v>64</v>
      </c>
      <c r="B77" s="1">
        <v>1</v>
      </c>
      <c r="C77" s="1">
        <v>1</v>
      </c>
      <c r="D77" s="1">
        <v>33.200000000000003</v>
      </c>
      <c r="E77" s="1">
        <v>1</v>
      </c>
      <c r="F77" s="1" t="s">
        <v>7</v>
      </c>
    </row>
    <row r="78" spans="1:6" ht="15.75" x14ac:dyDescent="0.3">
      <c r="A78" s="1">
        <v>56</v>
      </c>
      <c r="B78" s="1">
        <v>1</v>
      </c>
      <c r="C78" s="1">
        <v>0</v>
      </c>
      <c r="D78" s="1">
        <v>27.5</v>
      </c>
      <c r="E78" s="1">
        <v>1</v>
      </c>
      <c r="F78" s="1" t="s">
        <v>7</v>
      </c>
    </row>
    <row r="79" spans="1:6" ht="15.75" x14ac:dyDescent="0.3">
      <c r="A79" s="1">
        <v>51</v>
      </c>
      <c r="B79" s="1">
        <v>1</v>
      </c>
      <c r="C79" s="1">
        <v>1</v>
      </c>
      <c r="D79" s="1">
        <v>25</v>
      </c>
      <c r="E79" s="1">
        <v>0</v>
      </c>
      <c r="F79" s="1" t="s">
        <v>6</v>
      </c>
    </row>
    <row r="80" spans="1:6" ht="15.75" x14ac:dyDescent="0.3">
      <c r="A80" s="1">
        <v>56</v>
      </c>
      <c r="B80" s="1">
        <v>1</v>
      </c>
      <c r="C80" s="1">
        <v>1</v>
      </c>
      <c r="D80" s="1">
        <v>30.9</v>
      </c>
      <c r="E80" s="1">
        <v>0</v>
      </c>
      <c r="F80" s="1" t="s">
        <v>7</v>
      </c>
    </row>
    <row r="81" spans="1:6" ht="15.75" x14ac:dyDescent="0.3">
      <c r="A81" s="1">
        <v>31</v>
      </c>
      <c r="B81" s="1">
        <v>0</v>
      </c>
      <c r="C81" s="1">
        <v>0</v>
      </c>
      <c r="D81" s="1">
        <v>35.700000000000003</v>
      </c>
      <c r="E81" s="1">
        <v>0</v>
      </c>
      <c r="F81" s="1" t="s">
        <v>6</v>
      </c>
    </row>
    <row r="82" spans="1:6" ht="15.75" x14ac:dyDescent="0.3">
      <c r="A82" s="1">
        <v>52</v>
      </c>
      <c r="B82" s="1">
        <v>1</v>
      </c>
      <c r="C82" s="1">
        <v>1</v>
      </c>
      <c r="D82" s="1">
        <v>29.3</v>
      </c>
      <c r="E82" s="1">
        <v>1</v>
      </c>
      <c r="F82" s="1" t="s">
        <v>6</v>
      </c>
    </row>
    <row r="83" spans="1:6" ht="15.75" x14ac:dyDescent="0.3">
      <c r="A83" s="1">
        <v>59</v>
      </c>
      <c r="B83" s="1">
        <v>1</v>
      </c>
      <c r="C83" s="1">
        <v>1</v>
      </c>
      <c r="D83" s="1">
        <v>30.1</v>
      </c>
      <c r="E83" s="1">
        <v>0</v>
      </c>
      <c r="F83" s="1" t="s">
        <v>7</v>
      </c>
    </row>
    <row r="84" spans="1:6" ht="15.75" x14ac:dyDescent="0.3">
      <c r="A84" s="1">
        <v>72</v>
      </c>
      <c r="B84" s="1">
        <v>1</v>
      </c>
      <c r="C84" s="1">
        <v>1</v>
      </c>
      <c r="D84" s="1">
        <v>27</v>
      </c>
      <c r="E84" s="1">
        <v>0</v>
      </c>
      <c r="F84" s="1" t="s">
        <v>7</v>
      </c>
    </row>
    <row r="85" spans="1:6" ht="15.75" x14ac:dyDescent="0.3">
      <c r="A85" s="1">
        <v>48</v>
      </c>
      <c r="B85" s="1">
        <v>0</v>
      </c>
      <c r="C85" s="1">
        <v>0</v>
      </c>
      <c r="D85" s="1">
        <v>23.1</v>
      </c>
      <c r="E85" s="1">
        <v>0</v>
      </c>
      <c r="F85" s="1" t="s">
        <v>6</v>
      </c>
    </row>
    <row r="86" spans="1:6" ht="15.75" x14ac:dyDescent="0.3">
      <c r="A86" s="1">
        <v>45</v>
      </c>
      <c r="B86" s="1">
        <v>0</v>
      </c>
      <c r="C86" s="1">
        <v>0</v>
      </c>
      <c r="D86" s="1">
        <v>29.3</v>
      </c>
      <c r="E86" s="1">
        <v>0</v>
      </c>
      <c r="F86" s="1" t="s">
        <v>6</v>
      </c>
    </row>
    <row r="87" spans="1:6" ht="15.75" x14ac:dyDescent="0.3">
      <c r="A87" s="1">
        <v>48</v>
      </c>
      <c r="B87" s="1">
        <v>1</v>
      </c>
      <c r="C87" s="1">
        <v>1</v>
      </c>
      <c r="D87" s="1">
        <v>22.9</v>
      </c>
      <c r="E87" s="1">
        <v>0</v>
      </c>
      <c r="F87" s="1" t="s">
        <v>6</v>
      </c>
    </row>
    <row r="88" spans="1:6" ht="15.75" x14ac:dyDescent="0.3">
      <c r="A88" s="1">
        <v>65</v>
      </c>
      <c r="B88" s="1">
        <v>1</v>
      </c>
      <c r="C88" s="1">
        <v>1</v>
      </c>
      <c r="D88" s="1">
        <v>28.7</v>
      </c>
      <c r="E88" s="1">
        <v>0</v>
      </c>
      <c r="F88" s="1" t="s">
        <v>7</v>
      </c>
    </row>
    <row r="89" spans="1:6" ht="15.75" x14ac:dyDescent="0.3">
      <c r="A89" s="1">
        <v>58</v>
      </c>
      <c r="B89" s="1">
        <v>0</v>
      </c>
      <c r="C89" s="1">
        <v>1</v>
      </c>
      <c r="D89" s="1">
        <v>26.3</v>
      </c>
      <c r="E89" s="1">
        <v>0</v>
      </c>
      <c r="F89" s="1" t="s">
        <v>7</v>
      </c>
    </row>
    <row r="90" spans="1:6" ht="15.75" x14ac:dyDescent="0.3">
      <c r="A90" s="1">
        <v>48</v>
      </c>
      <c r="B90" s="1">
        <v>1</v>
      </c>
      <c r="C90" s="1">
        <v>0</v>
      </c>
      <c r="D90" s="1">
        <v>28.2</v>
      </c>
      <c r="E90" s="1">
        <v>0</v>
      </c>
      <c r="F90" s="1" t="s">
        <v>6</v>
      </c>
    </row>
    <row r="91" spans="1:6" ht="15.75" x14ac:dyDescent="0.3">
      <c r="A91" s="1">
        <v>61</v>
      </c>
      <c r="B91" s="1">
        <v>1</v>
      </c>
      <c r="C91" s="1">
        <v>1</v>
      </c>
      <c r="D91" s="1">
        <v>28.1</v>
      </c>
      <c r="E91" s="1">
        <v>0</v>
      </c>
      <c r="F91" s="1" t="s">
        <v>7</v>
      </c>
    </row>
    <row r="92" spans="1:6" ht="15.75" x14ac:dyDescent="0.3">
      <c r="A92" s="1">
        <v>56</v>
      </c>
      <c r="B92" s="1">
        <v>1</v>
      </c>
      <c r="C92" s="1">
        <v>0</v>
      </c>
      <c r="D92" s="1">
        <v>29.1</v>
      </c>
      <c r="E92" s="1">
        <v>0</v>
      </c>
      <c r="F92" s="1" t="s">
        <v>6</v>
      </c>
    </row>
    <row r="93" spans="1:6" ht="15.75" x14ac:dyDescent="0.3">
      <c r="A93" s="1">
        <v>66</v>
      </c>
      <c r="B93" s="1">
        <v>1</v>
      </c>
      <c r="C93" s="1">
        <v>1</v>
      </c>
      <c r="D93" s="1">
        <v>27</v>
      </c>
      <c r="E93" s="1">
        <v>0</v>
      </c>
      <c r="F93" s="1" t="s">
        <v>6</v>
      </c>
    </row>
    <row r="94" spans="1:6" ht="15.75" x14ac:dyDescent="0.3">
      <c r="A94" s="1">
        <v>46</v>
      </c>
      <c r="B94" s="1">
        <v>0</v>
      </c>
      <c r="C94" s="1">
        <v>0</v>
      </c>
      <c r="D94" s="1">
        <v>24.9</v>
      </c>
      <c r="E94" s="1">
        <v>0</v>
      </c>
      <c r="F94" s="1" t="s">
        <v>6</v>
      </c>
    </row>
    <row r="95" spans="1:6" ht="15.75" x14ac:dyDescent="0.3">
      <c r="A95" s="1">
        <v>51</v>
      </c>
      <c r="B95" s="1">
        <v>0</v>
      </c>
      <c r="C95" s="1">
        <v>0</v>
      </c>
      <c r="D95" s="1">
        <v>22.8</v>
      </c>
      <c r="E95" s="1">
        <v>1</v>
      </c>
      <c r="F95" s="1" t="s">
        <v>6</v>
      </c>
    </row>
    <row r="96" spans="1:6" ht="15.75" x14ac:dyDescent="0.3">
      <c r="A96" s="1">
        <v>50</v>
      </c>
      <c r="B96" s="1">
        <v>0</v>
      </c>
      <c r="C96" s="1">
        <v>0</v>
      </c>
      <c r="D96" s="1">
        <v>24.3</v>
      </c>
      <c r="E96" s="1">
        <v>0</v>
      </c>
      <c r="F96" s="1" t="s">
        <v>6</v>
      </c>
    </row>
    <row r="97" spans="1:6" ht="15.75" x14ac:dyDescent="0.3">
      <c r="A97" s="1">
        <v>37</v>
      </c>
      <c r="B97" s="1">
        <v>0</v>
      </c>
      <c r="C97" s="1">
        <v>0</v>
      </c>
      <c r="D97" s="1">
        <v>27.5</v>
      </c>
      <c r="E97" s="1">
        <v>0</v>
      </c>
      <c r="F97" s="1" t="s">
        <v>6</v>
      </c>
    </row>
    <row r="98" spans="1:6" ht="15.75" x14ac:dyDescent="0.3">
      <c r="A98" s="1">
        <v>58</v>
      </c>
      <c r="B98" s="1">
        <v>1</v>
      </c>
      <c r="C98" s="1">
        <v>0</v>
      </c>
      <c r="D98" s="1">
        <v>30</v>
      </c>
      <c r="E98" s="1">
        <v>0</v>
      </c>
      <c r="F98" s="1" t="s">
        <v>7</v>
      </c>
    </row>
    <row r="99" spans="1:6" ht="15.75" x14ac:dyDescent="0.3">
      <c r="A99" s="1">
        <v>58</v>
      </c>
      <c r="B99" s="1">
        <v>1</v>
      </c>
      <c r="C99" s="1">
        <v>1</v>
      </c>
      <c r="D99" s="1">
        <v>23.8</v>
      </c>
      <c r="E99" s="1">
        <v>0</v>
      </c>
      <c r="F99" s="1" t="s">
        <v>6</v>
      </c>
    </row>
    <row r="100" spans="1:6" ht="15.75" x14ac:dyDescent="0.3">
      <c r="A100" s="1">
        <v>55</v>
      </c>
      <c r="B100" s="1">
        <v>1</v>
      </c>
      <c r="C100" s="1">
        <v>1</v>
      </c>
      <c r="D100" s="1">
        <v>31.6</v>
      </c>
      <c r="E100" s="1">
        <v>0</v>
      </c>
      <c r="F100" s="1" t="s">
        <v>7</v>
      </c>
    </row>
    <row r="101" spans="1:6" ht="15.75" x14ac:dyDescent="0.3">
      <c r="A101" s="1">
        <v>52</v>
      </c>
      <c r="B101" s="1">
        <v>1</v>
      </c>
      <c r="C101" s="1">
        <v>0</v>
      </c>
      <c r="D101" s="1">
        <v>31</v>
      </c>
      <c r="E101" s="1">
        <v>0</v>
      </c>
      <c r="F101" s="1" t="s">
        <v>6</v>
      </c>
    </row>
    <row r="102" spans="1:6" ht="15.75" x14ac:dyDescent="0.3">
      <c r="A102" s="1">
        <v>38</v>
      </c>
      <c r="B102" s="1">
        <v>1</v>
      </c>
      <c r="C102" s="1">
        <v>0</v>
      </c>
      <c r="D102" s="1">
        <v>27.2</v>
      </c>
      <c r="E102" s="1">
        <v>0</v>
      </c>
      <c r="F102" s="1" t="s">
        <v>6</v>
      </c>
    </row>
    <row r="103" spans="1:6" ht="15.75" x14ac:dyDescent="0.3">
      <c r="A103" s="1">
        <v>49</v>
      </c>
      <c r="B103" s="1">
        <v>0</v>
      </c>
      <c r="C103" s="1">
        <v>0</v>
      </c>
      <c r="D103" s="1">
        <v>33.200000000000003</v>
      </c>
      <c r="E103" s="1">
        <v>0</v>
      </c>
      <c r="F103" s="1" t="s">
        <v>6</v>
      </c>
    </row>
    <row r="104" spans="1:6" ht="15.75" x14ac:dyDescent="0.3">
      <c r="A104" s="1">
        <v>50</v>
      </c>
      <c r="B104" s="1">
        <v>0</v>
      </c>
      <c r="C104" s="1">
        <v>0</v>
      </c>
      <c r="D104" s="1">
        <v>23.1</v>
      </c>
      <c r="E104" s="1">
        <v>0</v>
      </c>
      <c r="F104" s="1" t="s">
        <v>6</v>
      </c>
    </row>
    <row r="105" spans="1:6" ht="15.75" x14ac:dyDescent="0.3">
      <c r="A105" s="1">
        <v>45</v>
      </c>
      <c r="B105" s="1">
        <v>1</v>
      </c>
      <c r="C105" s="1">
        <v>0</v>
      </c>
      <c r="D105" s="1">
        <v>20.5</v>
      </c>
      <c r="E105" s="1">
        <v>1</v>
      </c>
      <c r="F105" s="1" t="s">
        <v>6</v>
      </c>
    </row>
    <row r="106" spans="1:6" ht="15.75" x14ac:dyDescent="0.3">
      <c r="A106" s="1">
        <v>53</v>
      </c>
      <c r="B106" s="1">
        <v>1</v>
      </c>
      <c r="C106" s="1">
        <v>1</v>
      </c>
      <c r="D106" s="1">
        <v>22.1</v>
      </c>
      <c r="E106" s="1">
        <v>1</v>
      </c>
      <c r="F106" s="1" t="s">
        <v>6</v>
      </c>
    </row>
    <row r="107" spans="1:6" ht="15.75" x14ac:dyDescent="0.3">
      <c r="A107" s="1">
        <v>59</v>
      </c>
      <c r="B107" s="1">
        <v>1</v>
      </c>
      <c r="C107" s="1">
        <v>1</v>
      </c>
      <c r="D107" s="1">
        <v>33.1</v>
      </c>
      <c r="E107" s="1">
        <v>0</v>
      </c>
      <c r="F107" s="1" t="s">
        <v>7</v>
      </c>
    </row>
    <row r="108" spans="1:6" ht="15.75" x14ac:dyDescent="0.3">
      <c r="A108" s="1">
        <v>77</v>
      </c>
      <c r="B108" s="1">
        <v>1</v>
      </c>
      <c r="C108" s="1">
        <v>1</v>
      </c>
      <c r="D108" s="1">
        <v>30.4</v>
      </c>
      <c r="E108" s="1">
        <v>0</v>
      </c>
      <c r="F108" s="1" t="s">
        <v>7</v>
      </c>
    </row>
    <row r="109" spans="1:6" ht="15.75" x14ac:dyDescent="0.3">
      <c r="A109" s="1">
        <v>57</v>
      </c>
      <c r="B109" s="1">
        <v>1</v>
      </c>
      <c r="C109" s="1">
        <v>0</v>
      </c>
      <c r="D109" s="1">
        <v>25.3</v>
      </c>
      <c r="E109" s="1">
        <v>0</v>
      </c>
      <c r="F109" s="1" t="s">
        <v>6</v>
      </c>
    </row>
    <row r="110" spans="1:6" ht="15.75" x14ac:dyDescent="0.3">
      <c r="A110" s="1">
        <v>58</v>
      </c>
      <c r="B110" s="1">
        <v>1</v>
      </c>
      <c r="C110" s="1">
        <v>1</v>
      </c>
      <c r="D110" s="1">
        <v>30.6</v>
      </c>
      <c r="E110" s="1">
        <v>0</v>
      </c>
      <c r="F110" s="1" t="s">
        <v>7</v>
      </c>
    </row>
    <row r="111" spans="1:6" ht="15.75" x14ac:dyDescent="0.3">
      <c r="A111" s="1">
        <v>54</v>
      </c>
      <c r="B111" s="1">
        <v>0</v>
      </c>
      <c r="C111" s="1">
        <v>0</v>
      </c>
      <c r="D111" s="1">
        <v>21.7</v>
      </c>
      <c r="E111" s="1">
        <v>1</v>
      </c>
      <c r="F111" s="1" t="s">
        <v>6</v>
      </c>
    </row>
    <row r="112" spans="1:6" ht="15.75" x14ac:dyDescent="0.3">
      <c r="A112" s="1">
        <v>31</v>
      </c>
      <c r="B112" s="1">
        <v>0</v>
      </c>
      <c r="C112" s="1">
        <v>0</v>
      </c>
      <c r="D112" s="1">
        <v>36.799999999999997</v>
      </c>
      <c r="E112" s="1">
        <v>0</v>
      </c>
      <c r="F112" s="1" t="s">
        <v>6</v>
      </c>
    </row>
    <row r="113" spans="1:6" ht="15.75" x14ac:dyDescent="0.3">
      <c r="A113" s="1">
        <v>54</v>
      </c>
      <c r="B113" s="1">
        <v>1</v>
      </c>
      <c r="C113" s="1">
        <v>1</v>
      </c>
      <c r="D113" s="1">
        <v>27</v>
      </c>
      <c r="E113" s="1">
        <v>0</v>
      </c>
      <c r="F113" s="1" t="s">
        <v>6</v>
      </c>
    </row>
    <row r="114" spans="1:6" ht="15.75" x14ac:dyDescent="0.3">
      <c r="A114" s="1">
        <v>55</v>
      </c>
      <c r="B114" s="1">
        <v>0</v>
      </c>
      <c r="C114" s="1">
        <v>0</v>
      </c>
      <c r="D114" s="1">
        <v>26.7</v>
      </c>
      <c r="E114" s="1">
        <v>0</v>
      </c>
      <c r="F114" s="1" t="s">
        <v>6</v>
      </c>
    </row>
    <row r="115" spans="1:6" ht="15.75" x14ac:dyDescent="0.3">
      <c r="A115" s="1">
        <v>84</v>
      </c>
      <c r="B115" s="1">
        <v>1</v>
      </c>
      <c r="C115" s="1">
        <v>0</v>
      </c>
      <c r="D115" s="1">
        <v>29.8</v>
      </c>
      <c r="E115" s="1">
        <v>0</v>
      </c>
      <c r="F115" s="1" t="s">
        <v>7</v>
      </c>
    </row>
    <row r="116" spans="1:6" ht="15.75" x14ac:dyDescent="0.3">
      <c r="A116" s="1">
        <v>52</v>
      </c>
      <c r="B116" s="1">
        <v>0</v>
      </c>
      <c r="C116" s="1">
        <v>0</v>
      </c>
      <c r="D116" s="1">
        <v>28</v>
      </c>
      <c r="E116" s="1">
        <v>0</v>
      </c>
      <c r="F116" s="1" t="s">
        <v>6</v>
      </c>
    </row>
    <row r="117" spans="1:6" ht="15.75" x14ac:dyDescent="0.3">
      <c r="A117" s="1">
        <v>58</v>
      </c>
      <c r="B117" s="1">
        <v>1</v>
      </c>
      <c r="C117" s="1">
        <v>1</v>
      </c>
      <c r="D117" s="1">
        <v>30</v>
      </c>
      <c r="E117" s="1">
        <v>0</v>
      </c>
      <c r="F117" s="1" t="s">
        <v>6</v>
      </c>
    </row>
    <row r="118" spans="1:6" ht="15.75" x14ac:dyDescent="0.3">
      <c r="A118" s="1">
        <v>54</v>
      </c>
      <c r="B118" s="1">
        <v>1</v>
      </c>
      <c r="C118" s="1">
        <v>0</v>
      </c>
      <c r="D118" s="1">
        <v>22.3</v>
      </c>
      <c r="E118" s="1">
        <v>0</v>
      </c>
      <c r="F118" s="1" t="s">
        <v>6</v>
      </c>
    </row>
    <row r="119" spans="1:6" ht="15.75" x14ac:dyDescent="0.3">
      <c r="A119" s="1">
        <v>40</v>
      </c>
      <c r="B119" s="1">
        <v>0</v>
      </c>
      <c r="C119" s="1">
        <v>1</v>
      </c>
      <c r="D119" s="1">
        <v>31.3</v>
      </c>
      <c r="E119" s="1">
        <v>0</v>
      </c>
      <c r="F119" s="1" t="s">
        <v>6</v>
      </c>
    </row>
    <row r="120" spans="1:6" ht="15.75" x14ac:dyDescent="0.3">
      <c r="A120" s="1">
        <v>68</v>
      </c>
      <c r="B120" s="1">
        <v>1</v>
      </c>
      <c r="C120" s="1">
        <v>1</v>
      </c>
      <c r="D120" s="1">
        <v>37.799999999999997</v>
      </c>
      <c r="E120" s="1">
        <v>0</v>
      </c>
      <c r="F120" s="1" t="s">
        <v>7</v>
      </c>
    </row>
    <row r="121" spans="1:6" ht="15.75" x14ac:dyDescent="0.3">
      <c r="A121" s="1">
        <v>64</v>
      </c>
      <c r="B121" s="1">
        <v>0</v>
      </c>
      <c r="C121" s="1">
        <v>0</v>
      </c>
      <c r="D121" s="1">
        <v>31</v>
      </c>
      <c r="E121" s="1">
        <v>0</v>
      </c>
      <c r="F121" s="1" t="s">
        <v>6</v>
      </c>
    </row>
    <row r="122" spans="1:6" ht="15.75" x14ac:dyDescent="0.3">
      <c r="A122" s="1">
        <v>64</v>
      </c>
      <c r="B122" s="1">
        <v>1</v>
      </c>
      <c r="C122" s="1">
        <v>0</v>
      </c>
      <c r="D122" s="1">
        <v>31.9</v>
      </c>
      <c r="E122" s="1">
        <v>0</v>
      </c>
      <c r="F122" s="1" t="s">
        <v>6</v>
      </c>
    </row>
    <row r="123" spans="1:6" ht="15.75" x14ac:dyDescent="0.3">
      <c r="A123" s="1">
        <v>44</v>
      </c>
      <c r="B123" s="1">
        <v>1</v>
      </c>
      <c r="C123" s="1">
        <v>0</v>
      </c>
      <c r="D123" s="1">
        <v>25.4</v>
      </c>
      <c r="E123" s="1">
        <v>0</v>
      </c>
      <c r="F123" s="1" t="s">
        <v>6</v>
      </c>
    </row>
    <row r="124" spans="1:6" ht="15.75" x14ac:dyDescent="0.3">
      <c r="A124" s="1">
        <v>71</v>
      </c>
      <c r="B124" s="1">
        <v>1</v>
      </c>
      <c r="C124" s="1">
        <v>1</v>
      </c>
      <c r="D124" s="1">
        <v>25.6</v>
      </c>
      <c r="E124" s="1">
        <v>0</v>
      </c>
      <c r="F124" s="1" t="s">
        <v>7</v>
      </c>
    </row>
    <row r="125" spans="1:6" ht="15.75" x14ac:dyDescent="0.3">
      <c r="A125" s="1">
        <v>38</v>
      </c>
      <c r="B125" s="1">
        <v>0</v>
      </c>
      <c r="C125" s="1">
        <v>0</v>
      </c>
      <c r="D125" s="1">
        <v>25</v>
      </c>
      <c r="E125" s="1">
        <v>0</v>
      </c>
      <c r="F125" s="1" t="s">
        <v>6</v>
      </c>
    </row>
    <row r="126" spans="1:6" ht="15.75" x14ac:dyDescent="0.3">
      <c r="A126" s="1">
        <v>62</v>
      </c>
      <c r="B126" s="1">
        <v>1</v>
      </c>
      <c r="C126" s="1">
        <v>1</v>
      </c>
      <c r="D126" s="1">
        <v>27.8</v>
      </c>
      <c r="E126" s="1">
        <v>0</v>
      </c>
      <c r="F126" s="1" t="s">
        <v>7</v>
      </c>
    </row>
    <row r="127" spans="1:6" ht="15.75" x14ac:dyDescent="0.3">
      <c r="A127" s="1">
        <v>81</v>
      </c>
      <c r="B127" s="1">
        <v>1</v>
      </c>
      <c r="C127" s="1">
        <v>1</v>
      </c>
      <c r="D127" s="1">
        <v>32.1</v>
      </c>
      <c r="E127" s="1">
        <v>0</v>
      </c>
      <c r="F127" s="1" t="s">
        <v>7</v>
      </c>
    </row>
    <row r="128" spans="1:6" ht="15.75" x14ac:dyDescent="0.3">
      <c r="A128" s="1">
        <v>43</v>
      </c>
      <c r="B128" s="1">
        <v>1</v>
      </c>
      <c r="C128" s="1">
        <v>0</v>
      </c>
      <c r="D128" s="1">
        <v>18</v>
      </c>
      <c r="E128" s="1">
        <v>1</v>
      </c>
      <c r="F128" s="1" t="s">
        <v>6</v>
      </c>
    </row>
    <row r="129" spans="1:6" ht="15.75" x14ac:dyDescent="0.3">
      <c r="A129" s="1">
        <v>48</v>
      </c>
      <c r="B129" s="1">
        <v>0</v>
      </c>
      <c r="C129" s="1">
        <v>0</v>
      </c>
      <c r="D129" s="1">
        <v>31.2</v>
      </c>
      <c r="E129" s="1">
        <v>0</v>
      </c>
      <c r="F129" s="1" t="s">
        <v>6</v>
      </c>
    </row>
    <row r="130" spans="1:6" ht="15.75" x14ac:dyDescent="0.3">
      <c r="A130" s="1">
        <v>56</v>
      </c>
      <c r="B130" s="1">
        <v>1</v>
      </c>
      <c r="C130" s="1">
        <v>1</v>
      </c>
      <c r="D130" s="1">
        <v>26.4</v>
      </c>
      <c r="E130" s="1">
        <v>0</v>
      </c>
      <c r="F130" s="1" t="s">
        <v>7</v>
      </c>
    </row>
    <row r="131" spans="1:6" ht="15.75" x14ac:dyDescent="0.3">
      <c r="A131" s="1">
        <v>48</v>
      </c>
      <c r="B131" s="1">
        <v>1</v>
      </c>
      <c r="C131" s="1">
        <v>0</v>
      </c>
      <c r="D131" s="1">
        <v>23.5</v>
      </c>
      <c r="E131" s="1">
        <v>0</v>
      </c>
      <c r="F131" s="1" t="s">
        <v>6</v>
      </c>
    </row>
    <row r="132" spans="1:6" ht="15.75" x14ac:dyDescent="0.3">
      <c r="A132" s="1">
        <v>36</v>
      </c>
      <c r="B132" s="1">
        <v>0</v>
      </c>
      <c r="C132" s="1">
        <v>0</v>
      </c>
      <c r="D132" s="1">
        <v>21.9</v>
      </c>
      <c r="E132" s="1">
        <v>0</v>
      </c>
      <c r="F132" s="1" t="s">
        <v>6</v>
      </c>
    </row>
    <row r="133" spans="1:6" ht="15.75" x14ac:dyDescent="0.3">
      <c r="A133" s="1">
        <v>55</v>
      </c>
      <c r="B133" s="1">
        <v>0</v>
      </c>
      <c r="C133" s="1">
        <v>0</v>
      </c>
      <c r="D133" s="1">
        <v>19.600000000000001</v>
      </c>
      <c r="E133" s="1">
        <v>0</v>
      </c>
      <c r="F133" s="1" t="s">
        <v>6</v>
      </c>
    </row>
    <row r="134" spans="1:6" ht="15.75" x14ac:dyDescent="0.3">
      <c r="A134" s="1">
        <v>42</v>
      </c>
      <c r="B134" s="1">
        <v>1</v>
      </c>
      <c r="C134" s="1">
        <v>0</v>
      </c>
      <c r="D134" s="1">
        <v>30.8</v>
      </c>
      <c r="E134" s="1">
        <v>0</v>
      </c>
      <c r="F134" s="1" t="s">
        <v>6</v>
      </c>
    </row>
    <row r="135" spans="1:6" ht="15.75" x14ac:dyDescent="0.3">
      <c r="A135" s="1">
        <v>60</v>
      </c>
      <c r="B135" s="1">
        <v>1</v>
      </c>
      <c r="C135" s="1">
        <v>1</v>
      </c>
      <c r="D135" s="1">
        <v>27.3</v>
      </c>
      <c r="E135" s="1">
        <v>1</v>
      </c>
      <c r="F135" s="1" t="s">
        <v>7</v>
      </c>
    </row>
    <row r="136" spans="1:6" ht="15.75" x14ac:dyDescent="0.3">
      <c r="A136" s="1">
        <v>43</v>
      </c>
      <c r="B136" s="1">
        <v>1</v>
      </c>
      <c r="C136" s="1">
        <v>0</v>
      </c>
      <c r="D136" s="1">
        <v>21.8</v>
      </c>
      <c r="E136" s="1">
        <v>0</v>
      </c>
      <c r="F136" s="1" t="s">
        <v>6</v>
      </c>
    </row>
    <row r="137" spans="1:6" ht="15.75" x14ac:dyDescent="0.3">
      <c r="A137" s="1">
        <v>73</v>
      </c>
      <c r="B137" s="1">
        <v>1</v>
      </c>
      <c r="C137" s="1">
        <v>1</v>
      </c>
      <c r="D137" s="1">
        <v>22.6</v>
      </c>
      <c r="E137" s="1">
        <v>0</v>
      </c>
      <c r="F137" s="1" t="s">
        <v>7</v>
      </c>
    </row>
    <row r="138" spans="1:6" ht="15.75" x14ac:dyDescent="0.3">
      <c r="A138" s="1">
        <v>45</v>
      </c>
      <c r="B138" s="1">
        <v>0</v>
      </c>
      <c r="C138" s="1">
        <v>0</v>
      </c>
      <c r="D138" s="1">
        <v>24.6</v>
      </c>
      <c r="E138" s="1">
        <v>0</v>
      </c>
      <c r="F138" s="1" t="s">
        <v>6</v>
      </c>
    </row>
    <row r="139" spans="1:6" ht="15.75" x14ac:dyDescent="0.3">
      <c r="A139" s="1">
        <v>51</v>
      </c>
      <c r="B139" s="1">
        <v>0</v>
      </c>
      <c r="C139" s="1">
        <v>0</v>
      </c>
      <c r="D139" s="1">
        <v>33.4</v>
      </c>
      <c r="E139" s="1">
        <v>1</v>
      </c>
      <c r="F139" s="1" t="s">
        <v>6</v>
      </c>
    </row>
    <row r="140" spans="1:6" ht="15.75" x14ac:dyDescent="0.3">
      <c r="A140" s="1">
        <v>64</v>
      </c>
      <c r="B140" s="1">
        <v>1</v>
      </c>
      <c r="C140" s="1">
        <v>1</v>
      </c>
      <c r="D140" s="1">
        <v>25.8</v>
      </c>
      <c r="E140" s="1">
        <v>0</v>
      </c>
      <c r="F140" s="1" t="s">
        <v>6</v>
      </c>
    </row>
    <row r="141" spans="1:6" ht="15.75" x14ac:dyDescent="0.3">
      <c r="A141" s="1">
        <v>40</v>
      </c>
      <c r="B141" s="1">
        <v>1</v>
      </c>
      <c r="C141" s="1">
        <v>0</v>
      </c>
      <c r="D141" s="1">
        <v>20.399999999999999</v>
      </c>
      <c r="E141" s="1">
        <v>1</v>
      </c>
      <c r="F141" s="1" t="s">
        <v>6</v>
      </c>
    </row>
    <row r="142" spans="1:6" ht="15.75" x14ac:dyDescent="0.3">
      <c r="A142" s="1">
        <v>57</v>
      </c>
      <c r="B142" s="1">
        <v>1</v>
      </c>
      <c r="C142" s="1">
        <v>1</v>
      </c>
      <c r="D142" s="1">
        <v>27.2</v>
      </c>
      <c r="E142" s="1">
        <v>0</v>
      </c>
      <c r="F142" s="1" t="s">
        <v>7</v>
      </c>
    </row>
    <row r="143" spans="1:6" ht="15.75" x14ac:dyDescent="0.3">
      <c r="A143" s="1">
        <v>70</v>
      </c>
      <c r="B143" s="1">
        <v>0</v>
      </c>
      <c r="C143" s="1">
        <v>0</v>
      </c>
      <c r="D143" s="1">
        <v>25.4</v>
      </c>
      <c r="E143" s="1">
        <v>1</v>
      </c>
      <c r="F143" s="1" t="s">
        <v>7</v>
      </c>
    </row>
    <row r="144" spans="1:6" ht="15.75" x14ac:dyDescent="0.3">
      <c r="A144" s="1">
        <v>35</v>
      </c>
      <c r="B144" s="1">
        <v>0</v>
      </c>
      <c r="C144" s="1">
        <v>0</v>
      </c>
      <c r="D144" s="1">
        <v>18</v>
      </c>
      <c r="E144" s="1">
        <v>0</v>
      </c>
      <c r="F144" s="1" t="s">
        <v>6</v>
      </c>
    </row>
    <row r="145" spans="1:6" ht="15.75" x14ac:dyDescent="0.3">
      <c r="A145" s="1">
        <v>57</v>
      </c>
      <c r="B145" s="1">
        <v>1</v>
      </c>
      <c r="C145" s="1">
        <v>1</v>
      </c>
      <c r="D145" s="1">
        <v>30.2</v>
      </c>
      <c r="E145" s="1">
        <v>1</v>
      </c>
      <c r="F145" s="1" t="s">
        <v>6</v>
      </c>
    </row>
    <row r="146" spans="1:6" ht="15.75" x14ac:dyDescent="0.3">
      <c r="A146" s="1">
        <v>58</v>
      </c>
      <c r="B146" s="1">
        <v>0</v>
      </c>
      <c r="C146" s="1">
        <v>0</v>
      </c>
      <c r="D146" s="1">
        <v>24.4</v>
      </c>
      <c r="E146" s="1">
        <v>0</v>
      </c>
      <c r="F146" s="1" t="s">
        <v>7</v>
      </c>
    </row>
    <row r="147" spans="1:6" ht="15.75" x14ac:dyDescent="0.3">
      <c r="A147" s="1">
        <v>64</v>
      </c>
      <c r="B147" s="1">
        <v>1</v>
      </c>
      <c r="C147" s="1">
        <v>0</v>
      </c>
      <c r="D147" s="1">
        <v>28.3</v>
      </c>
      <c r="E147" s="1">
        <v>1</v>
      </c>
      <c r="F147" s="1" t="s">
        <v>6</v>
      </c>
    </row>
    <row r="148" spans="1:6" ht="15.75" x14ac:dyDescent="0.3">
      <c r="A148" s="1">
        <v>40</v>
      </c>
      <c r="B148" s="1">
        <v>0</v>
      </c>
      <c r="C148" s="1">
        <v>0</v>
      </c>
      <c r="D148" s="1">
        <v>32.799999999999997</v>
      </c>
      <c r="E148" s="1">
        <v>0</v>
      </c>
      <c r="F148" s="1" t="s">
        <v>6</v>
      </c>
    </row>
    <row r="149" spans="1:6" ht="15.75" x14ac:dyDescent="0.3">
      <c r="A149" s="1">
        <v>39</v>
      </c>
      <c r="B149" s="1">
        <v>1</v>
      </c>
      <c r="C149" s="1">
        <v>1</v>
      </c>
      <c r="D149" s="1">
        <v>32</v>
      </c>
      <c r="E149" s="1">
        <v>0</v>
      </c>
      <c r="F149" s="1" t="s">
        <v>6</v>
      </c>
    </row>
    <row r="150" spans="1:6" ht="15.75" x14ac:dyDescent="0.3">
      <c r="A150" s="1">
        <v>61</v>
      </c>
      <c r="B150" s="1">
        <v>0</v>
      </c>
      <c r="C150" s="1">
        <v>1</v>
      </c>
      <c r="D150" s="1">
        <v>26.3</v>
      </c>
      <c r="E150" s="1">
        <v>0</v>
      </c>
      <c r="F150" s="1" t="s">
        <v>6</v>
      </c>
    </row>
    <row r="151" spans="1:6" ht="15.75" x14ac:dyDescent="0.3">
      <c r="A151" s="1">
        <v>58</v>
      </c>
      <c r="B151" s="1">
        <v>1</v>
      </c>
      <c r="C151" s="1">
        <v>1</v>
      </c>
      <c r="D151" s="1">
        <v>24.8</v>
      </c>
      <c r="E151" s="1">
        <v>0</v>
      </c>
      <c r="F151" s="1" t="s">
        <v>7</v>
      </c>
    </row>
    <row r="152" spans="1:6" ht="15.75" x14ac:dyDescent="0.3">
      <c r="A152" s="1">
        <v>58</v>
      </c>
      <c r="B152" s="1">
        <v>1</v>
      </c>
      <c r="C152" s="1">
        <v>0</v>
      </c>
      <c r="D152" s="1">
        <v>37.700000000000003</v>
      </c>
      <c r="E152" s="1">
        <v>0</v>
      </c>
      <c r="F152" s="1" t="s">
        <v>6</v>
      </c>
    </row>
    <row r="153" spans="1:6" ht="15.75" x14ac:dyDescent="0.3">
      <c r="A153" s="1">
        <v>59</v>
      </c>
      <c r="B153" s="1">
        <v>1</v>
      </c>
      <c r="C153" s="1">
        <v>0</v>
      </c>
      <c r="D153" s="1">
        <v>25.7</v>
      </c>
      <c r="E153" s="1">
        <v>0</v>
      </c>
      <c r="F153" s="1" t="s">
        <v>7</v>
      </c>
    </row>
    <row r="154" spans="1:6" ht="15.75" x14ac:dyDescent="0.3">
      <c r="A154" s="1">
        <v>46</v>
      </c>
      <c r="B154" s="1">
        <v>0</v>
      </c>
      <c r="C154" s="1">
        <v>0</v>
      </c>
      <c r="D154" s="1">
        <v>25.2</v>
      </c>
      <c r="E154" s="1">
        <v>0</v>
      </c>
      <c r="F154" s="1" t="s">
        <v>6</v>
      </c>
    </row>
    <row r="155" spans="1:6" ht="15.75" x14ac:dyDescent="0.3">
      <c r="A155" s="1">
        <v>57</v>
      </c>
      <c r="B155" s="1">
        <v>1</v>
      </c>
      <c r="C155" s="1">
        <v>1</v>
      </c>
      <c r="D155" s="1">
        <v>28.4</v>
      </c>
      <c r="E155" s="1">
        <v>0</v>
      </c>
      <c r="F155" s="1" t="s">
        <v>7</v>
      </c>
    </row>
    <row r="156" spans="1:6" ht="15.75" x14ac:dyDescent="0.3">
      <c r="A156" s="1">
        <v>58</v>
      </c>
      <c r="B156" s="1">
        <v>1</v>
      </c>
      <c r="C156" s="1">
        <v>0</v>
      </c>
      <c r="D156" s="1">
        <v>26.2</v>
      </c>
      <c r="E156" s="1">
        <v>1</v>
      </c>
      <c r="F156" s="1" t="s">
        <v>6</v>
      </c>
    </row>
    <row r="157" spans="1:6" ht="15.75" x14ac:dyDescent="0.3">
      <c r="A157" s="1">
        <v>46</v>
      </c>
      <c r="B157" s="1">
        <v>1</v>
      </c>
      <c r="C157" s="1">
        <v>1</v>
      </c>
      <c r="D157" s="1">
        <v>28.1</v>
      </c>
      <c r="E157" s="1">
        <v>0</v>
      </c>
      <c r="F157" s="1" t="s">
        <v>6</v>
      </c>
    </row>
    <row r="158" spans="1:6" ht="15.75" x14ac:dyDescent="0.3">
      <c r="A158" s="1">
        <v>77</v>
      </c>
      <c r="B158" s="1">
        <v>1</v>
      </c>
      <c r="C158" s="1">
        <v>1</v>
      </c>
      <c r="D158" s="1">
        <v>25.9</v>
      </c>
      <c r="E158" s="1">
        <v>1</v>
      </c>
      <c r="F158" s="1" t="s">
        <v>7</v>
      </c>
    </row>
    <row r="159" spans="1:6" ht="15.75" x14ac:dyDescent="0.3">
      <c r="A159" s="1">
        <v>60</v>
      </c>
      <c r="B159" s="1">
        <v>0</v>
      </c>
      <c r="C159" s="1">
        <v>0</v>
      </c>
      <c r="D159" s="1">
        <v>22.3</v>
      </c>
      <c r="E159" s="1">
        <v>0</v>
      </c>
      <c r="F159" s="1" t="s">
        <v>6</v>
      </c>
    </row>
    <row r="160" spans="1:6" ht="15.75" x14ac:dyDescent="0.3">
      <c r="A160" s="1">
        <v>40</v>
      </c>
      <c r="B160" s="1">
        <v>0</v>
      </c>
      <c r="C160" s="1">
        <v>0</v>
      </c>
      <c r="D160" s="1">
        <v>27.4</v>
      </c>
      <c r="E160" s="1">
        <v>0</v>
      </c>
      <c r="F160" s="1" t="s">
        <v>6</v>
      </c>
    </row>
    <row r="161" spans="1:6" ht="15.75" x14ac:dyDescent="0.3">
      <c r="A161" s="1">
        <v>62</v>
      </c>
      <c r="B161" s="1">
        <v>1</v>
      </c>
      <c r="C161" s="1">
        <v>1</v>
      </c>
      <c r="D161" s="1">
        <v>27.6</v>
      </c>
      <c r="E161" s="1">
        <v>1</v>
      </c>
      <c r="F161" s="1" t="s">
        <v>7</v>
      </c>
    </row>
    <row r="162" spans="1:6" ht="15.75" x14ac:dyDescent="0.3">
      <c r="A162" s="1">
        <v>43</v>
      </c>
      <c r="B162" s="1">
        <v>0</v>
      </c>
      <c r="C162" s="1">
        <v>0</v>
      </c>
      <c r="D162" s="1">
        <v>22.5</v>
      </c>
      <c r="E162" s="1">
        <v>0</v>
      </c>
      <c r="F162" s="1" t="s">
        <v>6</v>
      </c>
    </row>
    <row r="163" spans="1:6" ht="15.75" x14ac:dyDescent="0.3">
      <c r="A163" s="1">
        <v>64</v>
      </c>
      <c r="B163" s="1">
        <v>1</v>
      </c>
      <c r="C163" s="1">
        <v>1</v>
      </c>
      <c r="D163" s="1">
        <v>28</v>
      </c>
      <c r="E163" s="1">
        <v>0</v>
      </c>
      <c r="F163" s="1" t="s">
        <v>7</v>
      </c>
    </row>
    <row r="164" spans="1:6" ht="15.75" x14ac:dyDescent="0.3">
      <c r="A164" s="1">
        <v>68</v>
      </c>
      <c r="B164" s="1">
        <v>1</v>
      </c>
      <c r="C164" s="1">
        <v>1</v>
      </c>
      <c r="D164" s="1">
        <v>27.3</v>
      </c>
      <c r="E164" s="1">
        <v>0</v>
      </c>
      <c r="F164" s="1" t="s">
        <v>7</v>
      </c>
    </row>
    <row r="165" spans="1:6" ht="15.75" x14ac:dyDescent="0.3">
      <c r="A165" s="1">
        <v>45</v>
      </c>
      <c r="B165" s="1">
        <v>1</v>
      </c>
      <c r="C165" s="1">
        <v>1</v>
      </c>
      <c r="D165" s="1">
        <v>34.4</v>
      </c>
      <c r="E165" s="1">
        <v>0</v>
      </c>
      <c r="F165" s="1" t="s">
        <v>6</v>
      </c>
    </row>
    <row r="166" spans="1:6" ht="15.75" x14ac:dyDescent="0.3">
      <c r="A166" s="1">
        <v>66</v>
      </c>
      <c r="B166" s="1">
        <v>1</v>
      </c>
      <c r="C166" s="1">
        <v>1</v>
      </c>
      <c r="D166" s="1">
        <v>18.100000000000001</v>
      </c>
      <c r="E166" s="1">
        <v>0</v>
      </c>
      <c r="F166" s="1" t="s">
        <v>7</v>
      </c>
    </row>
    <row r="167" spans="1:6" ht="15.75" x14ac:dyDescent="0.3">
      <c r="A167" s="1">
        <v>59</v>
      </c>
      <c r="B167" s="1">
        <v>1</v>
      </c>
      <c r="C167" s="1">
        <v>1</v>
      </c>
      <c r="D167" s="1">
        <v>34.4</v>
      </c>
      <c r="E167" s="1">
        <v>1</v>
      </c>
      <c r="F167" s="1" t="s">
        <v>7</v>
      </c>
    </row>
    <row r="168" spans="1:6" ht="15.75" x14ac:dyDescent="0.3">
      <c r="A168" s="1">
        <v>64</v>
      </c>
      <c r="B168" s="1">
        <v>1</v>
      </c>
      <c r="C168" s="1">
        <v>0</v>
      </c>
      <c r="D168" s="1">
        <v>30.8</v>
      </c>
      <c r="E168" s="1">
        <v>1</v>
      </c>
      <c r="F168" s="1" t="s">
        <v>7</v>
      </c>
    </row>
    <row r="169" spans="1:6" ht="15.75" x14ac:dyDescent="0.3">
      <c r="A169" s="1">
        <v>77</v>
      </c>
      <c r="B169" s="1">
        <v>1</v>
      </c>
      <c r="C169" s="1">
        <v>0</v>
      </c>
      <c r="D169" s="1">
        <v>18</v>
      </c>
      <c r="E169" s="1">
        <v>0</v>
      </c>
      <c r="F169" s="1" t="s">
        <v>6</v>
      </c>
    </row>
    <row r="170" spans="1:6" ht="15.75" x14ac:dyDescent="0.3">
      <c r="A170" s="1">
        <v>52</v>
      </c>
      <c r="B170" s="1">
        <v>0</v>
      </c>
      <c r="C170" s="1">
        <v>0</v>
      </c>
      <c r="D170" s="1">
        <v>23.2</v>
      </c>
      <c r="E170" s="1">
        <v>0</v>
      </c>
      <c r="F170" s="1" t="s">
        <v>6</v>
      </c>
    </row>
    <row r="171" spans="1:6" ht="15.75" x14ac:dyDescent="0.3">
      <c r="A171" s="1">
        <v>45</v>
      </c>
      <c r="B171" s="1">
        <v>0</v>
      </c>
      <c r="C171" s="1">
        <v>0</v>
      </c>
      <c r="D171" s="1">
        <v>23.8</v>
      </c>
      <c r="E171" s="1">
        <v>0</v>
      </c>
      <c r="F171" s="1" t="s">
        <v>6</v>
      </c>
    </row>
    <row r="172" spans="1:6" ht="15.75" x14ac:dyDescent="0.3">
      <c r="A172" s="1">
        <v>44</v>
      </c>
      <c r="B172" s="1">
        <v>0</v>
      </c>
      <c r="C172" s="1">
        <v>0</v>
      </c>
      <c r="D172" s="1">
        <v>20.3</v>
      </c>
      <c r="E172" s="1">
        <v>0</v>
      </c>
      <c r="F172" s="1" t="s">
        <v>6</v>
      </c>
    </row>
    <row r="173" spans="1:6" ht="15.75" x14ac:dyDescent="0.3">
      <c r="A173" s="1">
        <v>45</v>
      </c>
      <c r="B173" s="1">
        <v>1</v>
      </c>
      <c r="C173" s="1">
        <v>0</v>
      </c>
      <c r="D173" s="1">
        <v>24.7</v>
      </c>
      <c r="E173" s="1">
        <v>0</v>
      </c>
      <c r="F173" s="1" t="s">
        <v>6</v>
      </c>
    </row>
    <row r="174" spans="1:6" ht="15.75" x14ac:dyDescent="0.3">
      <c r="A174" s="1">
        <v>54</v>
      </c>
      <c r="B174" s="1">
        <v>1</v>
      </c>
      <c r="C174" s="1">
        <v>1</v>
      </c>
      <c r="D174" s="1">
        <v>23</v>
      </c>
      <c r="E174" s="1">
        <v>0</v>
      </c>
      <c r="F174" s="1" t="s">
        <v>7</v>
      </c>
    </row>
    <row r="175" spans="1:6" ht="15.75" x14ac:dyDescent="0.3">
      <c r="A175" s="1">
        <v>59</v>
      </c>
      <c r="B175" s="1">
        <v>0</v>
      </c>
      <c r="C175" s="1">
        <v>0</v>
      </c>
      <c r="D175" s="1">
        <v>33.200000000000003</v>
      </c>
      <c r="E175" s="1">
        <v>0</v>
      </c>
      <c r="F175" s="1" t="s">
        <v>6</v>
      </c>
    </row>
    <row r="176" spans="1:6" ht="15.75" x14ac:dyDescent="0.3">
      <c r="A176" s="1">
        <v>58</v>
      </c>
      <c r="B176" s="1">
        <v>0</v>
      </c>
      <c r="C176" s="1">
        <v>0</v>
      </c>
      <c r="D176" s="1">
        <v>29.7</v>
      </c>
      <c r="E176" s="1">
        <v>1</v>
      </c>
      <c r="F176" s="1" t="s">
        <v>6</v>
      </c>
    </row>
    <row r="177" spans="1:6" ht="15.75" x14ac:dyDescent="0.3">
      <c r="A177" s="1">
        <v>64</v>
      </c>
      <c r="B177" s="1">
        <v>1</v>
      </c>
      <c r="C177" s="1">
        <v>1</v>
      </c>
      <c r="D177" s="1">
        <v>34.299999999999997</v>
      </c>
      <c r="E177" s="1">
        <v>0</v>
      </c>
      <c r="F177" s="1" t="s">
        <v>7</v>
      </c>
    </row>
    <row r="178" spans="1:6" ht="15.75" x14ac:dyDescent="0.3">
      <c r="A178" s="1">
        <v>55</v>
      </c>
      <c r="B178" s="1">
        <v>1</v>
      </c>
      <c r="C178" s="1">
        <v>1</v>
      </c>
      <c r="D178" s="1">
        <v>33.4</v>
      </c>
      <c r="E178" s="1">
        <v>0</v>
      </c>
      <c r="F178" s="1" t="s">
        <v>7</v>
      </c>
    </row>
    <row r="179" spans="1:6" ht="15.75" x14ac:dyDescent="0.3">
      <c r="A179" s="1">
        <v>72</v>
      </c>
      <c r="B179" s="1">
        <v>0</v>
      </c>
      <c r="C179" s="1">
        <v>1</v>
      </c>
      <c r="D179" s="1">
        <v>23</v>
      </c>
      <c r="E179" s="1">
        <v>0</v>
      </c>
      <c r="F179" s="1" t="s">
        <v>6</v>
      </c>
    </row>
    <row r="180" spans="1:6" ht="15.75" x14ac:dyDescent="0.3">
      <c r="A180" s="1">
        <v>51</v>
      </c>
      <c r="B180" s="1">
        <v>1</v>
      </c>
      <c r="C180" s="1">
        <v>0</v>
      </c>
      <c r="D180" s="1">
        <v>23.4</v>
      </c>
      <c r="E180" s="1">
        <v>0</v>
      </c>
      <c r="F180" s="1" t="s">
        <v>6</v>
      </c>
    </row>
    <row r="181" spans="1:6" ht="15.75" x14ac:dyDescent="0.3">
      <c r="A181" s="1">
        <v>87</v>
      </c>
      <c r="B181" s="1">
        <v>1</v>
      </c>
      <c r="C181" s="1">
        <v>1</v>
      </c>
      <c r="D181" s="1">
        <v>31</v>
      </c>
      <c r="E181" s="1">
        <v>0</v>
      </c>
      <c r="F181" s="1" t="s">
        <v>7</v>
      </c>
    </row>
    <row r="182" spans="1:6" ht="15.75" x14ac:dyDescent="0.3">
      <c r="A182" s="1">
        <v>62</v>
      </c>
      <c r="B182" s="1">
        <v>0</v>
      </c>
      <c r="C182" s="1">
        <v>0</v>
      </c>
      <c r="D182" s="1">
        <v>21.8</v>
      </c>
      <c r="E182" s="1">
        <v>1</v>
      </c>
      <c r="F182" s="1" t="s">
        <v>6</v>
      </c>
    </row>
    <row r="183" spans="1:6" ht="15.75" x14ac:dyDescent="0.3">
      <c r="A183" s="1">
        <v>44</v>
      </c>
      <c r="B183" s="1">
        <v>1</v>
      </c>
      <c r="C183" s="1">
        <v>1</v>
      </c>
      <c r="D183" s="1">
        <v>32.700000000000003</v>
      </c>
      <c r="E183" s="1">
        <v>0</v>
      </c>
      <c r="F183" s="1" t="s">
        <v>6</v>
      </c>
    </row>
    <row r="184" spans="1:6" ht="15.75" x14ac:dyDescent="0.3">
      <c r="A184" s="1">
        <v>42</v>
      </c>
      <c r="B184" s="1">
        <v>1</v>
      </c>
      <c r="C184" s="1">
        <v>0</v>
      </c>
      <c r="D184" s="1">
        <v>25.6</v>
      </c>
      <c r="E184" s="1">
        <v>1</v>
      </c>
      <c r="F184" s="1" t="s">
        <v>7</v>
      </c>
    </row>
    <row r="185" spans="1:6" ht="15.75" x14ac:dyDescent="0.3">
      <c r="A185" s="1">
        <v>60</v>
      </c>
      <c r="B185" s="1">
        <v>0</v>
      </c>
      <c r="C185" s="1">
        <v>1</v>
      </c>
      <c r="D185" s="1">
        <v>26.1</v>
      </c>
      <c r="E185" s="1">
        <v>0</v>
      </c>
      <c r="F185" s="1" t="s">
        <v>6</v>
      </c>
    </row>
    <row r="186" spans="1:6" ht="15.75" x14ac:dyDescent="0.3">
      <c r="A186" s="1">
        <v>52</v>
      </c>
      <c r="B186" s="1">
        <v>1</v>
      </c>
      <c r="C186" s="1">
        <v>1</v>
      </c>
      <c r="D186" s="1">
        <v>31.4</v>
      </c>
      <c r="E186" s="1">
        <v>0</v>
      </c>
      <c r="F186" s="1" t="s">
        <v>7</v>
      </c>
    </row>
    <row r="187" spans="1:6" ht="15.75" x14ac:dyDescent="0.3">
      <c r="A187" s="1">
        <v>63</v>
      </c>
      <c r="B187" s="1">
        <v>1</v>
      </c>
      <c r="C187" s="1">
        <v>1</v>
      </c>
      <c r="D187" s="1">
        <v>30.9</v>
      </c>
      <c r="E187" s="1">
        <v>0</v>
      </c>
      <c r="F187" s="1" t="s">
        <v>6</v>
      </c>
    </row>
    <row r="188" spans="1:6" ht="15.75" x14ac:dyDescent="0.3">
      <c r="A188" s="1">
        <v>60</v>
      </c>
      <c r="B188" s="1">
        <v>0</v>
      </c>
      <c r="C188" s="1">
        <v>0</v>
      </c>
      <c r="D188" s="1">
        <v>25.4</v>
      </c>
      <c r="E188" s="1">
        <v>0</v>
      </c>
      <c r="F188" s="1" t="s">
        <v>6</v>
      </c>
    </row>
    <row r="189" spans="1:6" ht="15.75" x14ac:dyDescent="0.3">
      <c r="A189" s="1">
        <v>54</v>
      </c>
      <c r="B189" s="1">
        <v>1</v>
      </c>
      <c r="C189" s="1">
        <v>1</v>
      </c>
      <c r="D189" s="1">
        <v>33.1</v>
      </c>
      <c r="E189" s="1">
        <v>1</v>
      </c>
      <c r="F189" s="1" t="s">
        <v>7</v>
      </c>
    </row>
    <row r="190" spans="1:6" ht="15.75" x14ac:dyDescent="0.3">
      <c r="A190" s="1">
        <v>44</v>
      </c>
      <c r="B190" s="1">
        <v>0</v>
      </c>
      <c r="C190" s="1">
        <v>0</v>
      </c>
      <c r="D190" s="1">
        <v>22.7</v>
      </c>
      <c r="E190" s="1">
        <v>1</v>
      </c>
      <c r="F190" s="1" t="s">
        <v>6</v>
      </c>
    </row>
    <row r="191" spans="1:6" ht="15.75" x14ac:dyDescent="0.3">
      <c r="A191" s="1">
        <v>36</v>
      </c>
      <c r="B191" s="1">
        <v>1</v>
      </c>
      <c r="C191" s="1">
        <v>1</v>
      </c>
      <c r="D191" s="1">
        <v>31.6</v>
      </c>
      <c r="E191" s="1">
        <v>0</v>
      </c>
      <c r="F191" s="1" t="s">
        <v>6</v>
      </c>
    </row>
    <row r="192" spans="1:6" ht="15.75" x14ac:dyDescent="0.3">
      <c r="A192" s="1">
        <v>49</v>
      </c>
      <c r="B192" s="1">
        <v>0</v>
      </c>
      <c r="C192" s="1">
        <v>0</v>
      </c>
      <c r="D192" s="1">
        <v>29.8</v>
      </c>
      <c r="E192" s="1">
        <v>0</v>
      </c>
      <c r="F192" s="1" t="s">
        <v>6</v>
      </c>
    </row>
    <row r="193" spans="1:6" ht="15.75" x14ac:dyDescent="0.3">
      <c r="A193" s="1">
        <v>65</v>
      </c>
      <c r="B193" s="1">
        <v>1</v>
      </c>
      <c r="C193" s="1">
        <v>1</v>
      </c>
      <c r="D193" s="1">
        <v>27.4</v>
      </c>
      <c r="E193" s="1">
        <v>0</v>
      </c>
      <c r="F193" s="1" t="s">
        <v>6</v>
      </c>
    </row>
    <row r="194" spans="1:6" ht="15.75" x14ac:dyDescent="0.3">
      <c r="A194" s="1">
        <v>57</v>
      </c>
      <c r="B194" s="1">
        <v>1</v>
      </c>
      <c r="C194" s="1">
        <v>1</v>
      </c>
      <c r="D194" s="1">
        <v>29.1</v>
      </c>
      <c r="E194" s="1">
        <v>1</v>
      </c>
      <c r="F194" s="1" t="s">
        <v>7</v>
      </c>
    </row>
    <row r="195" spans="1:6" ht="15.75" x14ac:dyDescent="0.3">
      <c r="A195" s="1">
        <v>40</v>
      </c>
      <c r="B195" s="1">
        <v>0</v>
      </c>
      <c r="C195" s="1">
        <v>0</v>
      </c>
      <c r="D195" s="1">
        <v>21.1</v>
      </c>
      <c r="E195" s="1">
        <v>0</v>
      </c>
      <c r="F195" s="1" t="s">
        <v>6</v>
      </c>
    </row>
    <row r="196" spans="1:6" ht="15.75" x14ac:dyDescent="0.3">
      <c r="A196" s="1">
        <v>57</v>
      </c>
      <c r="B196" s="1">
        <v>1</v>
      </c>
      <c r="C196" s="1">
        <v>0</v>
      </c>
      <c r="D196" s="1">
        <v>30.9</v>
      </c>
      <c r="E196" s="1">
        <v>0</v>
      </c>
      <c r="F196" s="1" t="s">
        <v>7</v>
      </c>
    </row>
    <row r="197" spans="1:6" ht="15.75" x14ac:dyDescent="0.3">
      <c r="A197" s="1">
        <v>59</v>
      </c>
      <c r="B197" s="1">
        <v>1</v>
      </c>
      <c r="C197" s="1">
        <v>0</v>
      </c>
      <c r="D197" s="1">
        <v>24.4</v>
      </c>
      <c r="E197" s="1">
        <v>0</v>
      </c>
      <c r="F197" s="1" t="s">
        <v>6</v>
      </c>
    </row>
    <row r="198" spans="1:6" ht="15.75" x14ac:dyDescent="0.3">
      <c r="A198" s="1">
        <v>44</v>
      </c>
      <c r="B198" s="1">
        <v>0</v>
      </c>
      <c r="C198" s="1">
        <v>0</v>
      </c>
      <c r="D198" s="1">
        <v>24.3</v>
      </c>
      <c r="E198" s="1">
        <v>0</v>
      </c>
      <c r="F198" s="1" t="s">
        <v>6</v>
      </c>
    </row>
    <row r="199" spans="1:6" ht="15.75" x14ac:dyDescent="0.3">
      <c r="A199" s="1">
        <v>56</v>
      </c>
      <c r="B199" s="1">
        <v>1</v>
      </c>
      <c r="C199" s="1">
        <v>0</v>
      </c>
      <c r="D199" s="1">
        <v>29.8</v>
      </c>
      <c r="E199" s="1">
        <v>0</v>
      </c>
      <c r="F199" s="1" t="s">
        <v>6</v>
      </c>
    </row>
    <row r="200" spans="1:6" ht="15.75" x14ac:dyDescent="0.3">
      <c r="A200" s="1">
        <v>55</v>
      </c>
      <c r="B200" s="1">
        <v>0</v>
      </c>
      <c r="C200" s="1">
        <v>0</v>
      </c>
      <c r="D200" s="1">
        <v>23.2</v>
      </c>
      <c r="E200" s="1">
        <v>0</v>
      </c>
      <c r="F200" s="1" t="s">
        <v>6</v>
      </c>
    </row>
    <row r="201" spans="1:6" ht="15.75" x14ac:dyDescent="0.3">
      <c r="A201" s="1">
        <v>41</v>
      </c>
      <c r="B201" s="1">
        <v>0</v>
      </c>
      <c r="C201" s="1">
        <v>0</v>
      </c>
      <c r="D201" s="1">
        <v>21.6</v>
      </c>
      <c r="E201" s="1">
        <v>1</v>
      </c>
      <c r="F20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1"/>
  <sheetViews>
    <sheetView topLeftCell="A176" workbookViewId="0">
      <selection sqref="A1:F201"/>
    </sheetView>
  </sheetViews>
  <sheetFormatPr baseColWidth="10" defaultColWidth="9.140625" defaultRowHeight="15" x14ac:dyDescent="0.25"/>
  <cols>
    <col min="1" max="1" width="8.5703125" customWidth="1"/>
    <col min="2" max="2" width="10.7109375" customWidth="1"/>
    <col min="3" max="6" width="8.5703125" customWidth="1"/>
    <col min="10" max="10" width="21" bestFit="1" customWidth="1"/>
    <col min="11" max="11" width="11.140625" customWidth="1"/>
    <col min="12" max="12" width="7.42578125" customWidth="1"/>
    <col min="13" max="13" width="12.5703125" bestFit="1" customWidth="1"/>
  </cols>
  <sheetData>
    <row r="1" spans="1:13" ht="16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11</v>
      </c>
      <c r="H1" s="5" t="s">
        <v>12</v>
      </c>
      <c r="J1" t="s">
        <v>8</v>
      </c>
      <c r="K1" t="s">
        <v>9</v>
      </c>
    </row>
    <row r="2" spans="1:13" ht="15.75" x14ac:dyDescent="0.3">
      <c r="A2" s="1">
        <v>60</v>
      </c>
      <c r="B2" s="1">
        <v>0</v>
      </c>
      <c r="C2" s="1">
        <v>1</v>
      </c>
      <c r="D2" s="1">
        <v>23.8</v>
      </c>
      <c r="E2" s="1">
        <v>0</v>
      </c>
      <c r="F2" s="1" t="s">
        <v>6</v>
      </c>
      <c r="G2">
        <f t="array" ref="G2">MMULT(A2:E2,$K$2:$K$6)+$K$7</f>
        <v>-0.48930480773438312</v>
      </c>
      <c r="H2" t="str">
        <f>IF(G2&gt;0,"yes","no")</f>
        <v>no</v>
      </c>
      <c r="J2" t="s">
        <v>0</v>
      </c>
      <c r="K2">
        <v>0.10881117738278256</v>
      </c>
    </row>
    <row r="3" spans="1:13" ht="15.75" x14ac:dyDescent="0.3">
      <c r="A3" s="1">
        <v>53</v>
      </c>
      <c r="B3" s="1">
        <v>0</v>
      </c>
      <c r="C3" s="1">
        <v>0</v>
      </c>
      <c r="D3" s="1">
        <v>24.7</v>
      </c>
      <c r="E3" s="1">
        <v>0</v>
      </c>
      <c r="F3" s="1" t="s">
        <v>6</v>
      </c>
      <c r="G3">
        <f t="array" ref="G3">MMULT(A3:E3,$K$2:$K$6)+$K$7</f>
        <v>-2.6497065076021915</v>
      </c>
      <c r="H3" t="str">
        <f t="shared" ref="H3:H66" si="0">IF(G3&gt;0,"yes","no")</f>
        <v>no</v>
      </c>
      <c r="J3" t="s">
        <v>1</v>
      </c>
      <c r="K3">
        <v>0.54667028898887349</v>
      </c>
    </row>
    <row r="4" spans="1:13" ht="15.75" x14ac:dyDescent="0.3">
      <c r="A4" s="1">
        <v>62</v>
      </c>
      <c r="B4" s="1">
        <v>1</v>
      </c>
      <c r="C4" s="1">
        <v>1</v>
      </c>
      <c r="D4" s="1">
        <v>24.3</v>
      </c>
      <c r="E4" s="1">
        <v>0</v>
      </c>
      <c r="F4" s="1" t="s">
        <v>7</v>
      </c>
      <c r="G4">
        <f t="array" ref="G4">MMULT(A4:E4,$K$2:$K$6)+$K$7</f>
        <v>0.3177050736688436</v>
      </c>
      <c r="H4" t="str">
        <f t="shared" si="0"/>
        <v>yes</v>
      </c>
      <c r="J4" t="s">
        <v>2</v>
      </c>
      <c r="K4">
        <v>1.4756144859561489</v>
      </c>
    </row>
    <row r="5" spans="1:13" ht="15.75" x14ac:dyDescent="0.3">
      <c r="A5" s="1">
        <v>73</v>
      </c>
      <c r="B5" s="1">
        <v>1</v>
      </c>
      <c r="C5" s="1">
        <v>0</v>
      </c>
      <c r="D5" s="1">
        <v>24.3</v>
      </c>
      <c r="E5" s="1">
        <v>1</v>
      </c>
      <c r="F5" s="1" t="s">
        <v>7</v>
      </c>
      <c r="G5">
        <f t="array" ref="G5">MMULT(A5:E5,$K$2:$K$6)+$K$7</f>
        <v>0.59675889199637666</v>
      </c>
      <c r="H5" t="str">
        <f t="shared" si="0"/>
        <v>yes</v>
      </c>
      <c r="J5" t="s">
        <v>3</v>
      </c>
      <c r="K5">
        <v>8.5434475297574641E-2</v>
      </c>
    </row>
    <row r="6" spans="1:13" ht="15.75" x14ac:dyDescent="0.3">
      <c r="A6" s="1">
        <v>52</v>
      </c>
      <c r="B6" s="1">
        <v>1</v>
      </c>
      <c r="C6" s="1">
        <v>0</v>
      </c>
      <c r="D6" s="1">
        <v>24.1</v>
      </c>
      <c r="E6" s="1">
        <v>0</v>
      </c>
      <c r="F6" s="1" t="s">
        <v>7</v>
      </c>
      <c r="G6">
        <f t="array" ref="G6">MMULT(A6:E6,$K$2:$K$6)+$K$7</f>
        <v>-2.2631080811746465</v>
      </c>
      <c r="H6" t="str">
        <f t="shared" si="0"/>
        <v>no</v>
      </c>
      <c r="J6" t="s">
        <v>4</v>
      </c>
      <c r="K6">
        <v>0.5577453530730736</v>
      </c>
    </row>
    <row r="7" spans="1:13" ht="15.75" x14ac:dyDescent="0.3">
      <c r="A7" s="1">
        <v>52</v>
      </c>
      <c r="B7" s="1">
        <v>1</v>
      </c>
      <c r="C7" s="1">
        <v>1</v>
      </c>
      <c r="D7" s="1">
        <v>26.4</v>
      </c>
      <c r="E7" s="1">
        <v>0</v>
      </c>
      <c r="F7" s="1" t="s">
        <v>6</v>
      </c>
      <c r="G7">
        <f t="array" ref="G7">MMULT(A7:E7,$K$2:$K$6)+$K$7</f>
        <v>-0.59099430203407621</v>
      </c>
      <c r="H7" t="str">
        <f t="shared" si="0"/>
        <v>no</v>
      </c>
      <c r="J7" t="s">
        <v>10</v>
      </c>
      <c r="K7">
        <v>-10.526930448739762</v>
      </c>
    </row>
    <row r="8" spans="1:13" ht="15.75" x14ac:dyDescent="0.3">
      <c r="A8" s="1">
        <v>73</v>
      </c>
      <c r="B8" s="1">
        <v>1</v>
      </c>
      <c r="C8" s="1">
        <v>1</v>
      </c>
      <c r="D8" s="1">
        <v>29.3</v>
      </c>
      <c r="E8" s="1">
        <v>0</v>
      </c>
      <c r="F8" s="1" t="s">
        <v>7</v>
      </c>
      <c r="G8">
        <f t="array" ref="G8">MMULT(A8:E8,$K$2:$K$6)+$K$7</f>
        <v>1.941800401367324</v>
      </c>
      <c r="H8" t="str">
        <f t="shared" si="0"/>
        <v>yes</v>
      </c>
    </row>
    <row r="9" spans="1:13" ht="15.75" x14ac:dyDescent="0.3">
      <c r="A9" s="1">
        <v>64</v>
      </c>
      <c r="B9" s="1">
        <v>0</v>
      </c>
      <c r="C9" s="1">
        <v>1</v>
      </c>
      <c r="D9" s="1">
        <v>27.7</v>
      </c>
      <c r="E9" s="1">
        <v>0</v>
      </c>
      <c r="F9" s="1" t="s">
        <v>7</v>
      </c>
      <c r="G9">
        <f t="array" ref="G9">MMULT(A9:E9,$K$2:$K$6)+$K$7</f>
        <v>0.2791343554572876</v>
      </c>
      <c r="H9" t="str">
        <f t="shared" si="0"/>
        <v>yes</v>
      </c>
      <c r="J9" s="6" t="s">
        <v>16</v>
      </c>
      <c r="K9" s="6" t="s">
        <v>13</v>
      </c>
    </row>
    <row r="10" spans="1:13" ht="15.75" x14ac:dyDescent="0.3">
      <c r="A10" s="1">
        <v>49</v>
      </c>
      <c r="B10" s="1">
        <v>1</v>
      </c>
      <c r="C10" s="1">
        <v>0</v>
      </c>
      <c r="D10" s="1">
        <v>24.5</v>
      </c>
      <c r="E10" s="1">
        <v>1</v>
      </c>
      <c r="F10" s="1" t="s">
        <v>6</v>
      </c>
      <c r="G10">
        <f t="array" ref="G10">MMULT(A10:E10,$K$2:$K$6)+$K$7</f>
        <v>-1.9976224701308904</v>
      </c>
      <c r="H10" t="str">
        <f t="shared" si="0"/>
        <v>no</v>
      </c>
      <c r="J10" s="6" t="s">
        <v>14</v>
      </c>
      <c r="K10" t="s">
        <v>6</v>
      </c>
      <c r="L10" t="s">
        <v>7</v>
      </c>
      <c r="M10" t="s">
        <v>15</v>
      </c>
    </row>
    <row r="11" spans="1:13" ht="15.75" x14ac:dyDescent="0.3">
      <c r="A11" s="1">
        <v>61</v>
      </c>
      <c r="B11" s="1">
        <v>0</v>
      </c>
      <c r="C11" s="1">
        <v>1</v>
      </c>
      <c r="D11" s="1">
        <v>24.8</v>
      </c>
      <c r="E11" s="1">
        <v>0</v>
      </c>
      <c r="F11" s="1" t="s">
        <v>6</v>
      </c>
      <c r="G11">
        <f t="array" ref="G11">MMULT(A11:E11,$K$2:$K$6)+$K$7</f>
        <v>-0.29505915505402491</v>
      </c>
      <c r="H11" t="str">
        <f t="shared" si="0"/>
        <v>no</v>
      </c>
      <c r="J11" s="7" t="s">
        <v>6</v>
      </c>
      <c r="K11" s="8">
        <v>127</v>
      </c>
      <c r="L11" s="8">
        <v>13</v>
      </c>
      <c r="M11" s="8">
        <v>140</v>
      </c>
    </row>
    <row r="12" spans="1:13" ht="15.75" x14ac:dyDescent="0.3">
      <c r="A12" s="1">
        <v>49</v>
      </c>
      <c r="B12" s="1">
        <v>0</v>
      </c>
      <c r="C12" s="1">
        <v>0</v>
      </c>
      <c r="D12" s="1">
        <v>23.7</v>
      </c>
      <c r="E12" s="1">
        <v>1</v>
      </c>
      <c r="F12" s="1" t="s">
        <v>6</v>
      </c>
      <c r="G12">
        <f t="array" ref="G12">MMULT(A12:E12,$K$2:$K$6)+$K$7</f>
        <v>-2.6126403393578244</v>
      </c>
      <c r="H12" t="str">
        <f t="shared" si="0"/>
        <v>no</v>
      </c>
      <c r="J12" s="7" t="s">
        <v>7</v>
      </c>
      <c r="K12" s="8">
        <v>21</v>
      </c>
      <c r="L12" s="8">
        <v>39</v>
      </c>
      <c r="M12" s="8">
        <v>60</v>
      </c>
    </row>
    <row r="13" spans="1:13" ht="15.75" x14ac:dyDescent="0.3">
      <c r="A13" s="1">
        <v>49</v>
      </c>
      <c r="B13" s="1">
        <v>0</v>
      </c>
      <c r="C13" s="1">
        <v>1</v>
      </c>
      <c r="D13" s="1">
        <v>32.1</v>
      </c>
      <c r="E13" s="1">
        <v>0</v>
      </c>
      <c r="F13" s="1" t="s">
        <v>6</v>
      </c>
      <c r="G13">
        <f t="array" ref="G13">MMULT(A13:E13,$K$2:$K$6)+$K$7</f>
        <v>-0.97712161397512176</v>
      </c>
      <c r="H13" t="str">
        <f t="shared" si="0"/>
        <v>no</v>
      </c>
      <c r="J13" s="7" t="s">
        <v>15</v>
      </c>
      <c r="K13" s="8">
        <v>148</v>
      </c>
      <c r="L13" s="8">
        <v>52</v>
      </c>
      <c r="M13" s="8">
        <v>200</v>
      </c>
    </row>
    <row r="14" spans="1:13" ht="15.75" x14ac:dyDescent="0.3">
      <c r="A14" s="1">
        <v>57</v>
      </c>
      <c r="B14" s="1">
        <v>0</v>
      </c>
      <c r="C14" s="1">
        <v>0</v>
      </c>
      <c r="D14" s="1">
        <v>28.1</v>
      </c>
      <c r="E14" s="1">
        <v>1</v>
      </c>
      <c r="F14" s="1" t="s">
        <v>6</v>
      </c>
      <c r="G14">
        <f t="array" ref="G14">MMULT(A14:E14,$K$2:$K$6)+$K$7</f>
        <v>-1.3662392289862346</v>
      </c>
      <c r="H14" t="str">
        <f t="shared" si="0"/>
        <v>no</v>
      </c>
    </row>
    <row r="15" spans="1:13" ht="15.75" x14ac:dyDescent="0.3">
      <c r="A15" s="1">
        <v>32</v>
      </c>
      <c r="B15" s="1">
        <v>0</v>
      </c>
      <c r="C15" s="1">
        <v>0</v>
      </c>
      <c r="D15" s="1">
        <v>22.2</v>
      </c>
      <c r="E15" s="1">
        <v>0</v>
      </c>
      <c r="F15" s="1" t="s">
        <v>6</v>
      </c>
      <c r="G15">
        <f t="array" ref="G15">MMULT(A15:E15,$K$2:$K$6)+$K$7</f>
        <v>-5.1483274208845629</v>
      </c>
      <c r="H15" t="str">
        <f t="shared" si="0"/>
        <v>no</v>
      </c>
    </row>
    <row r="16" spans="1:13" ht="15.75" x14ac:dyDescent="0.3">
      <c r="A16" s="1">
        <v>34</v>
      </c>
      <c r="B16" s="1">
        <v>0</v>
      </c>
      <c r="C16" s="1">
        <v>1</v>
      </c>
      <c r="D16" s="1">
        <v>28</v>
      </c>
      <c r="E16" s="1">
        <v>0</v>
      </c>
      <c r="F16" s="1" t="s">
        <v>7</v>
      </c>
      <c r="G16">
        <f t="array" ref="G16">MMULT(A16:E16,$K$2:$K$6)+$K$7</f>
        <v>-2.9595706234369166</v>
      </c>
      <c r="H16" t="str">
        <f t="shared" si="0"/>
        <v>no</v>
      </c>
    </row>
    <row r="17" spans="1:8" ht="15.75" x14ac:dyDescent="0.3">
      <c r="A17" s="1">
        <v>48</v>
      </c>
      <c r="B17" s="1">
        <v>1</v>
      </c>
      <c r="C17" s="1">
        <v>0</v>
      </c>
      <c r="D17" s="1">
        <v>28.9</v>
      </c>
      <c r="E17" s="1">
        <v>1</v>
      </c>
      <c r="F17" s="1" t="s">
        <v>6</v>
      </c>
      <c r="G17">
        <f t="array" ref="G17">MMULT(A17:E17,$K$2:$K$6)+$K$7</f>
        <v>-1.7305219562043455</v>
      </c>
      <c r="H17" t="str">
        <f t="shared" si="0"/>
        <v>no</v>
      </c>
    </row>
    <row r="18" spans="1:8" ht="15.75" x14ac:dyDescent="0.3">
      <c r="A18" s="1">
        <v>42</v>
      </c>
      <c r="B18" s="1">
        <v>1</v>
      </c>
      <c r="C18" s="1">
        <v>0</v>
      </c>
      <c r="D18" s="1">
        <v>19.600000000000001</v>
      </c>
      <c r="E18" s="1">
        <v>0</v>
      </c>
      <c r="F18" s="1" t="s">
        <v>6</v>
      </c>
      <c r="G18">
        <f t="array" ref="G18">MMULT(A18:E18,$K$2:$K$6)+$K$7</f>
        <v>-3.7356749938415579</v>
      </c>
      <c r="H18" t="str">
        <f t="shared" si="0"/>
        <v>no</v>
      </c>
    </row>
    <row r="19" spans="1:8" ht="15.75" x14ac:dyDescent="0.3">
      <c r="A19" s="1">
        <v>58</v>
      </c>
      <c r="B19" s="1">
        <v>1</v>
      </c>
      <c r="C19" s="1">
        <v>0</v>
      </c>
      <c r="D19" s="1">
        <v>26.5</v>
      </c>
      <c r="E19" s="1">
        <v>1</v>
      </c>
      <c r="F19" s="1" t="s">
        <v>6</v>
      </c>
      <c r="G19">
        <f t="array" ref="G19">MMULT(A19:E19,$K$2:$K$6)+$K$7</f>
        <v>-0.84745292309069775</v>
      </c>
      <c r="H19" t="str">
        <f t="shared" si="0"/>
        <v>no</v>
      </c>
    </row>
    <row r="20" spans="1:8" ht="15.75" x14ac:dyDescent="0.3">
      <c r="A20" s="1">
        <v>44</v>
      </c>
      <c r="B20" s="1">
        <v>0</v>
      </c>
      <c r="C20" s="1">
        <v>0</v>
      </c>
      <c r="D20" s="1">
        <v>22</v>
      </c>
      <c r="E20" s="1">
        <v>0</v>
      </c>
      <c r="F20" s="1" t="s">
        <v>6</v>
      </c>
      <c r="G20">
        <f t="array" ref="G20">MMULT(A20:E20,$K$2:$K$6)+$K$7</f>
        <v>-3.859680187350687</v>
      </c>
      <c r="H20" t="str">
        <f t="shared" si="0"/>
        <v>no</v>
      </c>
    </row>
    <row r="21" spans="1:8" ht="15.75" x14ac:dyDescent="0.3">
      <c r="A21" s="1">
        <v>38</v>
      </c>
      <c r="B21" s="1">
        <v>0</v>
      </c>
      <c r="C21" s="1">
        <v>0</v>
      </c>
      <c r="D21" s="1">
        <v>29</v>
      </c>
      <c r="E21" s="1">
        <v>0</v>
      </c>
      <c r="F21" s="1" t="s">
        <v>6</v>
      </c>
      <c r="G21">
        <f t="array" ref="G21">MMULT(A21:E21,$K$2:$K$6)+$K$7</f>
        <v>-3.9145059245643594</v>
      </c>
      <c r="H21" t="str">
        <f t="shared" si="0"/>
        <v>no</v>
      </c>
    </row>
    <row r="22" spans="1:8" ht="15.75" x14ac:dyDescent="0.3">
      <c r="A22" s="1">
        <v>72</v>
      </c>
      <c r="B22" s="1">
        <v>1</v>
      </c>
      <c r="C22" s="1">
        <v>1</v>
      </c>
      <c r="D22" s="1">
        <v>25.1</v>
      </c>
      <c r="E22" s="1">
        <v>0</v>
      </c>
      <c r="F22" s="1" t="s">
        <v>6</v>
      </c>
      <c r="G22">
        <f t="array" ref="G22">MMULT(A22:E22,$K$2:$K$6)+$K$7</f>
        <v>1.4741644277347277</v>
      </c>
      <c r="H22" t="str">
        <f t="shared" si="0"/>
        <v>yes</v>
      </c>
    </row>
    <row r="23" spans="1:8" ht="15.75" x14ac:dyDescent="0.3">
      <c r="A23" s="1">
        <v>52</v>
      </c>
      <c r="B23" s="1">
        <v>1</v>
      </c>
      <c r="C23" s="1">
        <v>1</v>
      </c>
      <c r="D23" s="1">
        <v>20.6</v>
      </c>
      <c r="E23" s="1">
        <v>0</v>
      </c>
      <c r="F23" s="1" t="s">
        <v>6</v>
      </c>
      <c r="G23">
        <f t="array" ref="G23">MMULT(A23:E23,$K$2:$K$6)+$K$7</f>
        <v>-1.0865142587600083</v>
      </c>
      <c r="H23" t="str">
        <f t="shared" si="0"/>
        <v>no</v>
      </c>
    </row>
    <row r="24" spans="1:8" ht="15.75" x14ac:dyDescent="0.3">
      <c r="A24" s="1">
        <v>55</v>
      </c>
      <c r="B24" s="1">
        <v>1</v>
      </c>
      <c r="C24" s="1">
        <v>1</v>
      </c>
      <c r="D24" s="1">
        <v>21.5</v>
      </c>
      <c r="E24" s="1">
        <v>0</v>
      </c>
      <c r="F24" s="1" t="s">
        <v>6</v>
      </c>
      <c r="G24">
        <f t="array" ref="G24">MMULT(A24:E24,$K$2:$K$6)+$K$7</f>
        <v>-0.68318969884384373</v>
      </c>
      <c r="H24" t="str">
        <f t="shared" si="0"/>
        <v>no</v>
      </c>
    </row>
    <row r="25" spans="1:8" ht="15.75" x14ac:dyDescent="0.3">
      <c r="A25" s="1">
        <v>37</v>
      </c>
      <c r="B25" s="1">
        <v>0</v>
      </c>
      <c r="C25" s="1">
        <v>0</v>
      </c>
      <c r="D25" s="1">
        <v>26.5</v>
      </c>
      <c r="E25" s="1">
        <v>0</v>
      </c>
      <c r="F25" s="1" t="s">
        <v>6</v>
      </c>
      <c r="G25">
        <f t="array" ref="G25">MMULT(A25:E25,$K$2:$K$6)+$K$7</f>
        <v>-4.2369032901910781</v>
      </c>
      <c r="H25" t="str">
        <f t="shared" si="0"/>
        <v>no</v>
      </c>
    </row>
    <row r="26" spans="1:8" ht="15.75" x14ac:dyDescent="0.3">
      <c r="A26" s="1">
        <v>48</v>
      </c>
      <c r="B26" s="1">
        <v>0</v>
      </c>
      <c r="C26" s="1">
        <v>1</v>
      </c>
      <c r="D26" s="1">
        <v>28.5</v>
      </c>
      <c r="E26" s="1">
        <v>0</v>
      </c>
      <c r="F26" s="1" t="s">
        <v>6</v>
      </c>
      <c r="G26">
        <f t="array" ref="G26">MMULT(A26:E26,$K$2:$K$6)+$K$7</f>
        <v>-1.3934969024291739</v>
      </c>
      <c r="H26" t="str">
        <f t="shared" si="0"/>
        <v>no</v>
      </c>
    </row>
    <row r="27" spans="1:8" ht="15.75" x14ac:dyDescent="0.3">
      <c r="A27" s="1">
        <v>56</v>
      </c>
      <c r="B27" s="1">
        <v>1</v>
      </c>
      <c r="C27" s="1">
        <v>0</v>
      </c>
      <c r="D27" s="1">
        <v>21.6</v>
      </c>
      <c r="E27" s="1">
        <v>0</v>
      </c>
      <c r="F27" s="1" t="s">
        <v>6</v>
      </c>
      <c r="G27">
        <f t="array" ref="G27">MMULT(A27:E27,$K$2:$K$6)+$K$7</f>
        <v>-2.041449559887452</v>
      </c>
      <c r="H27" t="str">
        <f t="shared" si="0"/>
        <v>no</v>
      </c>
    </row>
    <row r="28" spans="1:8" ht="15.75" x14ac:dyDescent="0.3">
      <c r="A28" s="1">
        <v>41</v>
      </c>
      <c r="B28" s="1">
        <v>0</v>
      </c>
      <c r="C28" s="1">
        <v>0</v>
      </c>
      <c r="D28" s="1">
        <v>28.8</v>
      </c>
      <c r="E28" s="1">
        <v>0</v>
      </c>
      <c r="F28" s="1" t="s">
        <v>6</v>
      </c>
      <c r="G28">
        <f t="array" ref="G28">MMULT(A28:E28,$K$2:$K$6)+$K$7</f>
        <v>-3.6051592874755265</v>
      </c>
      <c r="H28" t="str">
        <f t="shared" si="0"/>
        <v>no</v>
      </c>
    </row>
    <row r="29" spans="1:8" ht="15.75" x14ac:dyDescent="0.3">
      <c r="A29" s="1">
        <v>59</v>
      </c>
      <c r="B29" s="1">
        <v>1</v>
      </c>
      <c r="C29" s="1">
        <v>0</v>
      </c>
      <c r="D29" s="1">
        <v>18.399999999999999</v>
      </c>
      <c r="E29" s="1">
        <v>1</v>
      </c>
      <c r="F29" s="1" t="s">
        <v>7</v>
      </c>
      <c r="G29">
        <f t="array" ref="G29">MMULT(A29:E29,$K$2:$K$6)+$K$7</f>
        <v>-1.4306609956182701</v>
      </c>
      <c r="H29" t="str">
        <f t="shared" si="0"/>
        <v>no</v>
      </c>
    </row>
    <row r="30" spans="1:8" ht="15.75" x14ac:dyDescent="0.3">
      <c r="A30" s="1">
        <v>47</v>
      </c>
      <c r="B30" s="1">
        <v>1</v>
      </c>
      <c r="C30" s="1">
        <v>0</v>
      </c>
      <c r="D30" s="1">
        <v>26.1</v>
      </c>
      <c r="E30" s="1">
        <v>1</v>
      </c>
      <c r="F30" s="1" t="s">
        <v>6</v>
      </c>
      <c r="G30">
        <f t="array" ref="G30">MMULT(A30:E30,$K$2:$K$6)+$K$7</f>
        <v>-2.0785496644203363</v>
      </c>
      <c r="H30" t="str">
        <f t="shared" si="0"/>
        <v>no</v>
      </c>
    </row>
    <row r="31" spans="1:8" ht="15.75" x14ac:dyDescent="0.3">
      <c r="A31" s="1">
        <v>51</v>
      </c>
      <c r="B31" s="1">
        <v>1</v>
      </c>
      <c r="C31" s="1">
        <v>0</v>
      </c>
      <c r="D31" s="1">
        <v>19.5</v>
      </c>
      <c r="E31" s="1">
        <v>1</v>
      </c>
      <c r="F31" s="1" t="s">
        <v>6</v>
      </c>
      <c r="G31">
        <f t="array" ref="G31">MMULT(A31:E31,$K$2:$K$6)+$K$7</f>
        <v>-2.2071724918531999</v>
      </c>
      <c r="H31" t="str">
        <f t="shared" si="0"/>
        <v>no</v>
      </c>
    </row>
    <row r="32" spans="1:8" ht="15.75" x14ac:dyDescent="0.3">
      <c r="A32" s="1">
        <v>47</v>
      </c>
      <c r="B32" s="1">
        <v>0</v>
      </c>
      <c r="C32" s="1">
        <v>0</v>
      </c>
      <c r="D32" s="1">
        <v>24.4</v>
      </c>
      <c r="E32" s="1">
        <v>0</v>
      </c>
      <c r="F32" s="1" t="s">
        <v>6</v>
      </c>
      <c r="G32">
        <f t="array" ref="G32">MMULT(A32:E32,$K$2:$K$6)+$K$7</f>
        <v>-3.3282039144881601</v>
      </c>
      <c r="H32" t="str">
        <f t="shared" si="0"/>
        <v>no</v>
      </c>
    </row>
    <row r="33" spans="1:8" ht="15.75" x14ac:dyDescent="0.3">
      <c r="A33" s="1">
        <v>77</v>
      </c>
      <c r="B33" s="1">
        <v>1</v>
      </c>
      <c r="C33" s="1">
        <v>1</v>
      </c>
      <c r="D33" s="1">
        <v>28.7</v>
      </c>
      <c r="E33" s="1">
        <v>0</v>
      </c>
      <c r="F33" s="1" t="s">
        <v>7</v>
      </c>
      <c r="G33">
        <f t="array" ref="G33">MMULT(A33:E33,$K$2:$K$6)+$K$7</f>
        <v>2.3257844257199096</v>
      </c>
      <c r="H33" t="str">
        <f t="shared" si="0"/>
        <v>yes</v>
      </c>
    </row>
    <row r="34" spans="1:8" ht="15.75" x14ac:dyDescent="0.3">
      <c r="A34" s="1">
        <v>54</v>
      </c>
      <c r="B34" s="1">
        <v>0</v>
      </c>
      <c r="C34" s="1">
        <v>0</v>
      </c>
      <c r="D34" s="1">
        <v>22.8</v>
      </c>
      <c r="E34" s="1">
        <v>1</v>
      </c>
      <c r="F34" s="1" t="s">
        <v>6</v>
      </c>
      <c r="G34">
        <f t="array" ref="G34">MMULT(A34:E34,$K$2:$K$6)+$K$7</f>
        <v>-2.1454754802117275</v>
      </c>
      <c r="H34" t="str">
        <f t="shared" si="0"/>
        <v>no</v>
      </c>
    </row>
    <row r="35" spans="1:8" ht="15.75" x14ac:dyDescent="0.3">
      <c r="A35" s="1">
        <v>42</v>
      </c>
      <c r="B35" s="1">
        <v>0</v>
      </c>
      <c r="C35" s="1">
        <v>0</v>
      </c>
      <c r="D35" s="1">
        <v>25.4</v>
      </c>
      <c r="E35" s="1">
        <v>0</v>
      </c>
      <c r="F35" s="1" t="s">
        <v>6</v>
      </c>
      <c r="G35">
        <f t="array" ref="G35">MMULT(A35:E35,$K$2:$K$6)+$K$7</f>
        <v>-3.7868253261044984</v>
      </c>
      <c r="H35" t="str">
        <f t="shared" si="0"/>
        <v>no</v>
      </c>
    </row>
    <row r="36" spans="1:8" ht="15.75" x14ac:dyDescent="0.3">
      <c r="A36" s="1">
        <v>64</v>
      </c>
      <c r="B36" s="1">
        <v>1</v>
      </c>
      <c r="C36" s="1">
        <v>0</v>
      </c>
      <c r="D36" s="1">
        <v>31.7</v>
      </c>
      <c r="E36" s="1">
        <v>0</v>
      </c>
      <c r="F36" s="1" t="s">
        <v>6</v>
      </c>
      <c r="G36">
        <f t="array" ref="G36">MMULT(A36:E36,$K$2:$K$6)+$K$7</f>
        <v>-0.30807194031968876</v>
      </c>
      <c r="H36" t="str">
        <f t="shared" si="0"/>
        <v>no</v>
      </c>
    </row>
    <row r="37" spans="1:8" ht="15.75" x14ac:dyDescent="0.3">
      <c r="A37" s="1">
        <v>40</v>
      </c>
      <c r="B37" s="1">
        <v>0</v>
      </c>
      <c r="C37" s="1">
        <v>1</v>
      </c>
      <c r="D37" s="1">
        <v>26.7</v>
      </c>
      <c r="E37" s="1">
        <v>0</v>
      </c>
      <c r="F37" s="1" t="s">
        <v>6</v>
      </c>
      <c r="G37">
        <f t="array" ref="G37">MMULT(A37:E37,$K$2:$K$6)+$K$7</f>
        <v>-2.4177683770270662</v>
      </c>
      <c r="H37" t="str">
        <f t="shared" si="0"/>
        <v>no</v>
      </c>
    </row>
    <row r="38" spans="1:8" ht="15.75" x14ac:dyDescent="0.3">
      <c r="A38" s="1">
        <v>57</v>
      </c>
      <c r="B38" s="1">
        <v>1</v>
      </c>
      <c r="C38" s="1">
        <v>0</v>
      </c>
      <c r="D38" s="1">
        <v>27.5</v>
      </c>
      <c r="E38" s="1">
        <v>0</v>
      </c>
      <c r="F38" s="1" t="s">
        <v>6</v>
      </c>
      <c r="G38">
        <f t="array" ref="G38">MMULT(A38:E38,$K$2:$K$6)+$K$7</f>
        <v>-1.4285749782489798</v>
      </c>
      <c r="H38" t="str">
        <f t="shared" si="0"/>
        <v>no</v>
      </c>
    </row>
    <row r="39" spans="1:8" ht="15.75" x14ac:dyDescent="0.3">
      <c r="A39" s="1">
        <v>31</v>
      </c>
      <c r="B39" s="1">
        <v>0</v>
      </c>
      <c r="C39" s="1">
        <v>0</v>
      </c>
      <c r="D39" s="1">
        <v>20.2</v>
      </c>
      <c r="E39" s="1">
        <v>1</v>
      </c>
      <c r="F39" s="1" t="s">
        <v>6</v>
      </c>
      <c r="G39">
        <f t="array" ref="G39">MMULT(A39:E39,$K$2:$K$6)+$K$7</f>
        <v>-4.8702621957894205</v>
      </c>
      <c r="H39" t="str">
        <f t="shared" si="0"/>
        <v>no</v>
      </c>
    </row>
    <row r="40" spans="1:8" ht="15.75" x14ac:dyDescent="0.3">
      <c r="A40" s="1">
        <v>39</v>
      </c>
      <c r="B40" s="1">
        <v>0</v>
      </c>
      <c r="C40" s="1">
        <v>0</v>
      </c>
      <c r="D40" s="1">
        <v>27.5</v>
      </c>
      <c r="E40" s="1">
        <v>1</v>
      </c>
      <c r="F40" s="1" t="s">
        <v>6</v>
      </c>
      <c r="G40">
        <f t="array" ref="G40">MMULT(A40:E40,$K$2:$K$6)+$K$7</f>
        <v>-3.3761011070548657</v>
      </c>
      <c r="H40" t="str">
        <f t="shared" si="0"/>
        <v>no</v>
      </c>
    </row>
    <row r="41" spans="1:8" ht="15.75" x14ac:dyDescent="0.3">
      <c r="A41" s="1">
        <v>57</v>
      </c>
      <c r="B41" s="1">
        <v>1</v>
      </c>
      <c r="C41" s="1">
        <v>0</v>
      </c>
      <c r="D41" s="1">
        <v>31.8</v>
      </c>
      <c r="E41" s="1">
        <v>0</v>
      </c>
      <c r="F41" s="1" t="s">
        <v>7</v>
      </c>
      <c r="G41">
        <f t="array" ref="G41">MMULT(A41:E41,$K$2:$K$6)+$K$7</f>
        <v>-1.0612067344694083</v>
      </c>
      <c r="H41" t="str">
        <f t="shared" si="0"/>
        <v>no</v>
      </c>
    </row>
    <row r="42" spans="1:8" ht="15.75" x14ac:dyDescent="0.3">
      <c r="A42" s="1">
        <v>63</v>
      </c>
      <c r="B42" s="1">
        <v>1</v>
      </c>
      <c r="C42" s="1">
        <v>0</v>
      </c>
      <c r="D42" s="1">
        <v>18</v>
      </c>
      <c r="E42" s="1">
        <v>0</v>
      </c>
      <c r="F42" s="1" t="s">
        <v>6</v>
      </c>
      <c r="G42">
        <f t="array" ref="G42">MMULT(A42:E42,$K$2:$K$6)+$K$7</f>
        <v>-1.5873354292792428</v>
      </c>
      <c r="H42" t="str">
        <f t="shared" si="0"/>
        <v>no</v>
      </c>
    </row>
    <row r="43" spans="1:8" ht="15.75" x14ac:dyDescent="0.3">
      <c r="A43" s="1">
        <v>57</v>
      </c>
      <c r="B43" s="1">
        <v>0</v>
      </c>
      <c r="C43" s="1">
        <v>0</v>
      </c>
      <c r="D43" s="1">
        <v>22.1</v>
      </c>
      <c r="E43" s="1">
        <v>1</v>
      </c>
      <c r="F43" s="1" t="s">
        <v>6</v>
      </c>
      <c r="G43">
        <f t="array" ref="G43">MMULT(A43:E43,$K$2:$K$6)+$K$7</f>
        <v>-1.878846080771682</v>
      </c>
      <c r="H43" t="str">
        <f t="shared" si="0"/>
        <v>no</v>
      </c>
    </row>
    <row r="44" spans="1:8" ht="15.75" x14ac:dyDescent="0.3">
      <c r="A44" s="1">
        <v>53</v>
      </c>
      <c r="B44" s="1">
        <v>1</v>
      </c>
      <c r="C44" s="1">
        <v>1</v>
      </c>
      <c r="D44" s="1">
        <v>30.5</v>
      </c>
      <c r="E44" s="1">
        <v>0</v>
      </c>
      <c r="F44" s="1" t="s">
        <v>6</v>
      </c>
      <c r="G44">
        <f t="array" ref="G44">MMULT(A44:E44,$K$2:$K$6)+$K$7</f>
        <v>-0.13190177593123664</v>
      </c>
      <c r="H44" t="str">
        <f t="shared" si="0"/>
        <v>no</v>
      </c>
    </row>
    <row r="45" spans="1:8" ht="15.75" x14ac:dyDescent="0.3">
      <c r="A45" s="1">
        <v>51</v>
      </c>
      <c r="B45" s="1">
        <v>1</v>
      </c>
      <c r="C45" s="1">
        <v>1</v>
      </c>
      <c r="D45" s="1">
        <v>26.4</v>
      </c>
      <c r="E45" s="1">
        <v>0</v>
      </c>
      <c r="F45" s="1" t="s">
        <v>6</v>
      </c>
      <c r="G45">
        <f t="array" ref="G45">MMULT(A45:E45,$K$2:$K$6)+$K$7</f>
        <v>-0.69980547941685955</v>
      </c>
      <c r="H45" t="str">
        <f t="shared" si="0"/>
        <v>no</v>
      </c>
    </row>
    <row r="46" spans="1:8" ht="15.75" x14ac:dyDescent="0.3">
      <c r="A46" s="1">
        <v>37</v>
      </c>
      <c r="B46" s="1">
        <v>1</v>
      </c>
      <c r="C46" s="1">
        <v>1</v>
      </c>
      <c r="D46" s="1">
        <v>28.9</v>
      </c>
      <c r="E46" s="1">
        <v>0</v>
      </c>
      <c r="F46" s="1" t="s">
        <v>6</v>
      </c>
      <c r="G46">
        <f t="array" ref="G46">MMULT(A46:E46,$K$2:$K$6)+$K$7</f>
        <v>-2.0095757745318767</v>
      </c>
      <c r="H46" t="str">
        <f t="shared" si="0"/>
        <v>no</v>
      </c>
    </row>
    <row r="47" spans="1:8" ht="15.75" x14ac:dyDescent="0.3">
      <c r="A47" s="1">
        <v>46</v>
      </c>
      <c r="B47" s="1">
        <v>0</v>
      </c>
      <c r="C47" s="1">
        <v>0</v>
      </c>
      <c r="D47" s="1">
        <v>22.2</v>
      </c>
      <c r="E47" s="1">
        <v>1</v>
      </c>
      <c r="F47" s="1" t="s">
        <v>6</v>
      </c>
      <c r="G47">
        <f t="array" ref="G47">MMULT(A47:E47,$K$2:$K$6)+$K$7</f>
        <v>-3.0672255844525331</v>
      </c>
      <c r="H47" t="str">
        <f t="shared" si="0"/>
        <v>no</v>
      </c>
    </row>
    <row r="48" spans="1:8" ht="15.75" x14ac:dyDescent="0.3">
      <c r="A48" s="1">
        <v>49</v>
      </c>
      <c r="B48" s="1">
        <v>0</v>
      </c>
      <c r="C48" s="1">
        <v>0</v>
      </c>
      <c r="D48" s="1">
        <v>25.4</v>
      </c>
      <c r="E48" s="1">
        <v>0</v>
      </c>
      <c r="F48" s="1" t="s">
        <v>6</v>
      </c>
      <c r="G48">
        <f t="array" ref="G48">MMULT(A48:E48,$K$2:$K$6)+$K$7</f>
        <v>-3.0251470844250203</v>
      </c>
      <c r="H48" t="str">
        <f t="shared" si="0"/>
        <v>no</v>
      </c>
    </row>
    <row r="49" spans="1:8" ht="15.75" x14ac:dyDescent="0.3">
      <c r="A49" s="1">
        <v>67</v>
      </c>
      <c r="B49" s="1">
        <v>1</v>
      </c>
      <c r="C49" s="1">
        <v>1</v>
      </c>
      <c r="D49" s="1">
        <v>26</v>
      </c>
      <c r="E49" s="1">
        <v>0</v>
      </c>
      <c r="F49" s="1" t="s">
        <v>6</v>
      </c>
      <c r="G49">
        <f t="array" ref="G49">MMULT(A49:E49,$K$2:$K$6)+$K$7</f>
        <v>1.0069995685886326</v>
      </c>
      <c r="H49" t="str">
        <f t="shared" si="0"/>
        <v>yes</v>
      </c>
    </row>
    <row r="50" spans="1:8" ht="15.75" x14ac:dyDescent="0.3">
      <c r="A50" s="1">
        <v>59</v>
      </c>
      <c r="B50" s="1">
        <v>1</v>
      </c>
      <c r="C50" s="1">
        <v>0</v>
      </c>
      <c r="D50" s="1">
        <v>29.7</v>
      </c>
      <c r="E50" s="1">
        <v>0</v>
      </c>
      <c r="F50" s="1" t="s">
        <v>6</v>
      </c>
      <c r="G50">
        <f t="array" ref="G50">MMULT(A50:E50,$K$2:$K$6)+$K$7</f>
        <v>-1.0229967778287516</v>
      </c>
      <c r="H50" t="str">
        <f t="shared" si="0"/>
        <v>no</v>
      </c>
    </row>
    <row r="51" spans="1:8" ht="15.75" x14ac:dyDescent="0.3">
      <c r="A51" s="1">
        <v>33</v>
      </c>
      <c r="B51" s="1">
        <v>1</v>
      </c>
      <c r="C51" s="1">
        <v>1</v>
      </c>
      <c r="D51" s="1">
        <v>30.1</v>
      </c>
      <c r="E51" s="1">
        <v>1</v>
      </c>
      <c r="F51" s="1" t="s">
        <v>6</v>
      </c>
      <c r="G51">
        <f t="array" ref="G51">MMULT(A51:E51,$K$2:$K$6)+$K$7</f>
        <v>-1.7845537606328445</v>
      </c>
      <c r="H51" t="str">
        <f t="shared" si="0"/>
        <v>no</v>
      </c>
    </row>
    <row r="52" spans="1:8" ht="15.75" x14ac:dyDescent="0.3">
      <c r="A52" s="1">
        <v>58</v>
      </c>
      <c r="B52" s="1">
        <v>0</v>
      </c>
      <c r="C52" s="1">
        <v>0</v>
      </c>
      <c r="D52" s="1">
        <v>26.4</v>
      </c>
      <c r="E52" s="1">
        <v>0</v>
      </c>
      <c r="F52" s="1" t="s">
        <v>6</v>
      </c>
      <c r="G52">
        <f t="array" ref="G52">MMULT(A52:E52,$K$2:$K$6)+$K$7</f>
        <v>-1.9604120126824025</v>
      </c>
      <c r="H52" t="str">
        <f t="shared" si="0"/>
        <v>no</v>
      </c>
    </row>
    <row r="53" spans="1:8" ht="15.75" x14ac:dyDescent="0.3">
      <c r="A53" s="1">
        <v>50</v>
      </c>
      <c r="B53" s="1">
        <v>0</v>
      </c>
      <c r="C53" s="1">
        <v>0</v>
      </c>
      <c r="D53" s="1">
        <v>27</v>
      </c>
      <c r="E53" s="1">
        <v>0</v>
      </c>
      <c r="F53" s="1" t="s">
        <v>6</v>
      </c>
      <c r="G53">
        <f t="array" ref="G53">MMULT(A53:E53,$K$2:$K$6)+$K$7</f>
        <v>-2.7796407465661188</v>
      </c>
      <c r="H53" t="str">
        <f t="shared" si="0"/>
        <v>no</v>
      </c>
    </row>
    <row r="54" spans="1:8" ht="15.75" x14ac:dyDescent="0.3">
      <c r="A54" s="1">
        <v>46</v>
      </c>
      <c r="B54" s="1">
        <v>0</v>
      </c>
      <c r="C54" s="1">
        <v>0</v>
      </c>
      <c r="D54" s="1">
        <v>24.5</v>
      </c>
      <c r="E54" s="1">
        <v>1</v>
      </c>
      <c r="F54" s="1" t="s">
        <v>6</v>
      </c>
      <c r="G54">
        <f t="array" ref="G54">MMULT(A54:E54,$K$2:$K$6)+$K$7</f>
        <v>-2.8707262912681113</v>
      </c>
      <c r="H54" t="str">
        <f t="shared" si="0"/>
        <v>no</v>
      </c>
    </row>
    <row r="55" spans="1:8" ht="15.75" x14ac:dyDescent="0.3">
      <c r="A55" s="1">
        <v>62</v>
      </c>
      <c r="B55" s="1">
        <v>1</v>
      </c>
      <c r="C55" s="1">
        <v>0</v>
      </c>
      <c r="D55" s="1">
        <v>24.5</v>
      </c>
      <c r="E55" s="1">
        <v>0</v>
      </c>
      <c r="F55" s="1" t="s">
        <v>6</v>
      </c>
      <c r="G55">
        <f t="array" ref="G55">MMULT(A55:E55,$K$2:$K$6)+$K$7</f>
        <v>-1.1408225172277895</v>
      </c>
      <c r="H55" t="str">
        <f t="shared" si="0"/>
        <v>no</v>
      </c>
    </row>
    <row r="56" spans="1:8" ht="15.75" x14ac:dyDescent="0.3">
      <c r="A56" s="1">
        <v>67</v>
      </c>
      <c r="B56" s="1">
        <v>1</v>
      </c>
      <c r="C56" s="1">
        <v>0</v>
      </c>
      <c r="D56" s="1">
        <v>26.7</v>
      </c>
      <c r="E56" s="1">
        <v>0</v>
      </c>
      <c r="F56" s="1" t="s">
        <v>6</v>
      </c>
      <c r="G56">
        <f t="array" ref="G56">MMULT(A56:E56,$K$2:$K$6)+$K$7</f>
        <v>-0.40881078465921306</v>
      </c>
      <c r="H56" t="str">
        <f t="shared" si="0"/>
        <v>no</v>
      </c>
    </row>
    <row r="57" spans="1:8" ht="15.75" x14ac:dyDescent="0.3">
      <c r="A57" s="1">
        <v>66</v>
      </c>
      <c r="B57" s="1">
        <v>1</v>
      </c>
      <c r="C57" s="1">
        <v>1</v>
      </c>
      <c r="D57" s="1">
        <v>27</v>
      </c>
      <c r="E57" s="1">
        <v>1</v>
      </c>
      <c r="F57" s="1" t="s">
        <v>7</v>
      </c>
      <c r="G57">
        <f t="array" ref="G57">MMULT(A57:E57,$K$2:$K$6)+$K$7</f>
        <v>1.5413682195764977</v>
      </c>
      <c r="H57" t="str">
        <f t="shared" si="0"/>
        <v>yes</v>
      </c>
    </row>
    <row r="58" spans="1:8" ht="15.75" x14ac:dyDescent="0.3">
      <c r="A58" s="1">
        <v>44</v>
      </c>
      <c r="B58" s="1">
        <v>0</v>
      </c>
      <c r="C58" s="1">
        <v>0</v>
      </c>
      <c r="D58" s="1">
        <v>26.6</v>
      </c>
      <c r="E58" s="1">
        <v>0</v>
      </c>
      <c r="F58" s="1" t="s">
        <v>7</v>
      </c>
      <c r="G58">
        <f t="array" ref="G58">MMULT(A58:E58,$K$2:$K$6)+$K$7</f>
        <v>-3.4666816009818433</v>
      </c>
      <c r="H58" t="str">
        <f t="shared" si="0"/>
        <v>no</v>
      </c>
    </row>
    <row r="59" spans="1:8" ht="15.75" x14ac:dyDescent="0.3">
      <c r="A59" s="1">
        <v>51</v>
      </c>
      <c r="B59" s="1">
        <v>0</v>
      </c>
      <c r="C59" s="1">
        <v>0</v>
      </c>
      <c r="D59" s="1">
        <v>34.4</v>
      </c>
      <c r="E59" s="1">
        <v>0</v>
      </c>
      <c r="F59" s="1" t="s">
        <v>7</v>
      </c>
      <c r="G59">
        <f t="array" ref="G59">MMULT(A59:E59,$K$2:$K$6)+$K$7</f>
        <v>-2.0386144519812834</v>
      </c>
      <c r="H59" t="str">
        <f t="shared" si="0"/>
        <v>no</v>
      </c>
    </row>
    <row r="60" spans="1:8" ht="15.75" x14ac:dyDescent="0.3">
      <c r="A60" s="1">
        <v>58</v>
      </c>
      <c r="B60" s="1">
        <v>1</v>
      </c>
      <c r="C60" s="1">
        <v>0</v>
      </c>
      <c r="D60" s="1">
        <v>32</v>
      </c>
      <c r="E60" s="1">
        <v>0</v>
      </c>
      <c r="F60" s="1" t="s">
        <v>6</v>
      </c>
      <c r="G60">
        <f t="array" ref="G60">MMULT(A60:E60,$K$2:$K$6)+$K$7</f>
        <v>-0.93530866202711138</v>
      </c>
      <c r="H60" t="str">
        <f t="shared" si="0"/>
        <v>no</v>
      </c>
    </row>
    <row r="61" spans="1:8" ht="15.75" x14ac:dyDescent="0.3">
      <c r="A61" s="1">
        <v>66</v>
      </c>
      <c r="B61" s="1">
        <v>1</v>
      </c>
      <c r="C61" s="1">
        <v>0</v>
      </c>
      <c r="D61" s="1">
        <v>24.6</v>
      </c>
      <c r="E61" s="1">
        <v>0</v>
      </c>
      <c r="F61" s="1" t="s">
        <v>7</v>
      </c>
      <c r="G61">
        <f t="array" ref="G61">MMULT(A61:E61,$K$2:$K$6)+$K$7</f>
        <v>-0.6970343601669029</v>
      </c>
      <c r="H61" t="str">
        <f t="shared" si="0"/>
        <v>no</v>
      </c>
    </row>
    <row r="62" spans="1:8" ht="15.75" x14ac:dyDescent="0.3">
      <c r="A62" s="1">
        <v>49</v>
      </c>
      <c r="B62" s="1">
        <v>1</v>
      </c>
      <c r="C62" s="1">
        <v>1</v>
      </c>
      <c r="D62" s="1">
        <v>34</v>
      </c>
      <c r="E62" s="1">
        <v>1</v>
      </c>
      <c r="F62" s="1" t="s">
        <v>6</v>
      </c>
      <c r="G62">
        <f t="array" ref="G62">MMULT(A62:E62,$K$2:$K$6)+$K$7</f>
        <v>0.28961953115221739</v>
      </c>
      <c r="H62" t="str">
        <f t="shared" si="0"/>
        <v>yes</v>
      </c>
    </row>
    <row r="63" spans="1:8" ht="15.75" x14ac:dyDescent="0.3">
      <c r="A63" s="1">
        <v>52</v>
      </c>
      <c r="B63" s="1">
        <v>0</v>
      </c>
      <c r="C63" s="1">
        <v>0</v>
      </c>
      <c r="D63" s="1">
        <v>23.7</v>
      </c>
      <c r="E63" s="1">
        <v>0</v>
      </c>
      <c r="F63" s="1" t="s">
        <v>6</v>
      </c>
      <c r="G63">
        <f t="array" ref="G63">MMULT(A63:E63,$K$2:$K$6)+$K$7</f>
        <v>-2.8439521602825497</v>
      </c>
      <c r="H63" t="str">
        <f t="shared" si="0"/>
        <v>no</v>
      </c>
    </row>
    <row r="64" spans="1:8" ht="15.75" x14ac:dyDescent="0.3">
      <c r="A64" s="1">
        <v>41</v>
      </c>
      <c r="B64" s="1">
        <v>0</v>
      </c>
      <c r="C64" s="1">
        <v>0</v>
      </c>
      <c r="D64" s="1">
        <v>18</v>
      </c>
      <c r="E64" s="1">
        <v>1</v>
      </c>
      <c r="F64" s="1" t="s">
        <v>6</v>
      </c>
      <c r="G64">
        <f t="array" ref="G64">MMULT(A64:E64,$K$2:$K$6)+$K$7</f>
        <v>-3.9701062676162593</v>
      </c>
      <c r="H64" t="str">
        <f t="shared" si="0"/>
        <v>no</v>
      </c>
    </row>
    <row r="65" spans="1:8" ht="15.75" x14ac:dyDescent="0.3">
      <c r="A65" s="1">
        <v>40</v>
      </c>
      <c r="B65" s="1">
        <v>0</v>
      </c>
      <c r="C65" s="1">
        <v>0</v>
      </c>
      <c r="D65" s="1">
        <v>23.7</v>
      </c>
      <c r="E65" s="1">
        <v>0</v>
      </c>
      <c r="F65" s="1" t="s">
        <v>6</v>
      </c>
      <c r="G65">
        <f t="array" ref="G65">MMULT(A65:E65,$K$2:$K$6)+$K$7</f>
        <v>-4.1496862888759409</v>
      </c>
      <c r="H65" t="str">
        <f t="shared" si="0"/>
        <v>no</v>
      </c>
    </row>
    <row r="66" spans="1:8" ht="15.75" x14ac:dyDescent="0.3">
      <c r="A66" s="1">
        <v>64</v>
      </c>
      <c r="B66" s="1">
        <v>1</v>
      </c>
      <c r="C66" s="1">
        <v>1</v>
      </c>
      <c r="D66" s="1">
        <v>19.899999999999999</v>
      </c>
      <c r="E66" s="1">
        <v>0</v>
      </c>
      <c r="F66" s="1" t="s">
        <v>6</v>
      </c>
      <c r="G66">
        <f t="array" ref="G66">MMULT(A66:E66,$K$2:$K$6)+$K$7</f>
        <v>0.15941573712508017</v>
      </c>
      <c r="H66" t="str">
        <f t="shared" si="0"/>
        <v>yes</v>
      </c>
    </row>
    <row r="67" spans="1:8" ht="15.75" x14ac:dyDescent="0.3">
      <c r="A67" s="1">
        <v>71</v>
      </c>
      <c r="B67" s="1">
        <v>1</v>
      </c>
      <c r="C67" s="1">
        <v>0</v>
      </c>
      <c r="D67" s="1">
        <v>26.4</v>
      </c>
      <c r="E67" s="1">
        <v>0</v>
      </c>
      <c r="F67" s="1" t="s">
        <v>7</v>
      </c>
      <c r="G67">
        <f t="array" ref="G67">MMULT(A67:E67,$K$2:$K$6)+$K$7</f>
        <v>8.0358228264287845E-4</v>
      </c>
      <c r="H67" t="str">
        <f t="shared" ref="H67:H130" si="1">IF(G67&gt;0,"yes","no")</f>
        <v>yes</v>
      </c>
    </row>
    <row r="68" spans="1:8" ht="15.75" x14ac:dyDescent="0.3">
      <c r="A68" s="1">
        <v>54</v>
      </c>
      <c r="B68" s="1">
        <v>1</v>
      </c>
      <c r="C68" s="1">
        <v>1</v>
      </c>
      <c r="D68" s="1">
        <v>28.8</v>
      </c>
      <c r="E68" s="1">
        <v>0</v>
      </c>
      <c r="F68" s="1" t="s">
        <v>6</v>
      </c>
      <c r="G68">
        <f t="array" ref="G68">MMULT(A68:E68,$K$2:$K$6)+$K$7</f>
        <v>-0.16832920655433092</v>
      </c>
      <c r="H68" t="str">
        <f t="shared" si="1"/>
        <v>no</v>
      </c>
    </row>
    <row r="69" spans="1:8" ht="15.75" x14ac:dyDescent="0.3">
      <c r="A69" s="1">
        <v>67</v>
      </c>
      <c r="B69" s="1">
        <v>1</v>
      </c>
      <c r="C69" s="1">
        <v>0</v>
      </c>
      <c r="D69" s="1">
        <v>32.1</v>
      </c>
      <c r="E69" s="1">
        <v>0</v>
      </c>
      <c r="F69" s="1" t="s">
        <v>6</v>
      </c>
      <c r="G69">
        <f t="array" ref="G69">MMULT(A69:E69,$K$2:$K$6)+$K$7</f>
        <v>5.2535381947688364E-2</v>
      </c>
      <c r="H69" t="str">
        <f t="shared" si="1"/>
        <v>yes</v>
      </c>
    </row>
    <row r="70" spans="1:8" ht="15.75" x14ac:dyDescent="0.3">
      <c r="A70" s="1">
        <v>59</v>
      </c>
      <c r="B70" s="1">
        <v>1</v>
      </c>
      <c r="C70" s="1">
        <v>0</v>
      </c>
      <c r="D70" s="1">
        <v>27.9</v>
      </c>
      <c r="E70" s="1">
        <v>1</v>
      </c>
      <c r="F70" s="1" t="s">
        <v>6</v>
      </c>
      <c r="G70">
        <f t="array" ref="G70">MMULT(A70:E70,$K$2:$K$6)+$K$7</f>
        <v>-0.61903348029131067</v>
      </c>
      <c r="H70" t="str">
        <f t="shared" si="1"/>
        <v>no</v>
      </c>
    </row>
    <row r="71" spans="1:8" ht="15.75" x14ac:dyDescent="0.3">
      <c r="A71" s="1">
        <v>47</v>
      </c>
      <c r="B71" s="1">
        <v>0</v>
      </c>
      <c r="C71" s="1">
        <v>0</v>
      </c>
      <c r="D71" s="1">
        <v>26.1</v>
      </c>
      <c r="E71" s="1">
        <v>0</v>
      </c>
      <c r="F71" s="1" t="s">
        <v>6</v>
      </c>
      <c r="G71">
        <f t="array" ref="G71">MMULT(A71:E71,$K$2:$K$6)+$K$7</f>
        <v>-3.1829653064822825</v>
      </c>
      <c r="H71" t="str">
        <f t="shared" si="1"/>
        <v>no</v>
      </c>
    </row>
    <row r="72" spans="1:8" ht="15.75" x14ac:dyDescent="0.3">
      <c r="A72" s="1">
        <v>59</v>
      </c>
      <c r="B72" s="1">
        <v>1</v>
      </c>
      <c r="C72" s="1">
        <v>0</v>
      </c>
      <c r="D72" s="1">
        <v>29.9</v>
      </c>
      <c r="E72" s="1">
        <v>1</v>
      </c>
      <c r="F72" s="1" t="s">
        <v>6</v>
      </c>
      <c r="G72">
        <f t="array" ref="G72">MMULT(A72:E72,$K$2:$K$6)+$K$7</f>
        <v>-0.44816452969616272</v>
      </c>
      <c r="H72" t="str">
        <f t="shared" si="1"/>
        <v>no</v>
      </c>
    </row>
    <row r="73" spans="1:8" ht="15.75" x14ac:dyDescent="0.3">
      <c r="A73" s="1">
        <v>73</v>
      </c>
      <c r="B73" s="1">
        <v>1</v>
      </c>
      <c r="C73" s="1">
        <v>0</v>
      </c>
      <c r="D73" s="1">
        <v>18</v>
      </c>
      <c r="E73" s="1">
        <v>0</v>
      </c>
      <c r="F73" s="1" t="s">
        <v>7</v>
      </c>
      <c r="G73">
        <f t="array" ref="G73">MMULT(A73:E73,$K$2:$K$6)+$K$7</f>
        <v>-0.49922365545141645</v>
      </c>
      <c r="H73" t="str">
        <f t="shared" si="1"/>
        <v>no</v>
      </c>
    </row>
    <row r="74" spans="1:8" ht="15.75" x14ac:dyDescent="0.3">
      <c r="A74" s="1">
        <v>54</v>
      </c>
      <c r="B74" s="1">
        <v>0</v>
      </c>
      <c r="C74" s="1">
        <v>1</v>
      </c>
      <c r="D74" s="1">
        <v>28.2</v>
      </c>
      <c r="E74" s="1">
        <v>1</v>
      </c>
      <c r="F74" s="1" t="s">
        <v>7</v>
      </c>
      <c r="G74">
        <f t="array" ref="G74">MMULT(A74:E74,$K$2:$K$6)+$K$7</f>
        <v>-0.2085148276486759</v>
      </c>
      <c r="H74" t="str">
        <f t="shared" si="1"/>
        <v>no</v>
      </c>
    </row>
    <row r="75" spans="1:8" ht="15.75" x14ac:dyDescent="0.3">
      <c r="A75" s="1">
        <v>73</v>
      </c>
      <c r="B75" s="1">
        <v>1</v>
      </c>
      <c r="C75" s="1">
        <v>1</v>
      </c>
      <c r="D75" s="1">
        <v>30.8</v>
      </c>
      <c r="E75" s="1">
        <v>0</v>
      </c>
      <c r="F75" s="1" t="s">
        <v>7</v>
      </c>
      <c r="G75">
        <f t="array" ref="G75">MMULT(A75:E75,$K$2:$K$6)+$K$7</f>
        <v>2.0699521143136863</v>
      </c>
      <c r="H75" t="str">
        <f t="shared" si="1"/>
        <v>yes</v>
      </c>
    </row>
    <row r="76" spans="1:8" ht="15.75" x14ac:dyDescent="0.3">
      <c r="A76" s="1">
        <v>23</v>
      </c>
      <c r="B76" s="1">
        <v>0</v>
      </c>
      <c r="C76" s="1">
        <v>0</v>
      </c>
      <c r="D76" s="1">
        <v>20</v>
      </c>
      <c r="E76" s="1">
        <v>1</v>
      </c>
      <c r="F76" s="1" t="s">
        <v>6</v>
      </c>
      <c r="G76">
        <f t="array" ref="G76">MMULT(A76:E76,$K$2:$K$6)+$K$7</f>
        <v>-5.7578385099111964</v>
      </c>
      <c r="H76" t="str">
        <f t="shared" si="1"/>
        <v>no</v>
      </c>
    </row>
    <row r="77" spans="1:8" ht="15.75" x14ac:dyDescent="0.3">
      <c r="A77" s="1">
        <v>64</v>
      </c>
      <c r="B77" s="1">
        <v>1</v>
      </c>
      <c r="C77" s="1">
        <v>1</v>
      </c>
      <c r="D77" s="1">
        <v>33.200000000000003</v>
      </c>
      <c r="E77" s="1">
        <v>1</v>
      </c>
      <c r="F77" s="1" t="s">
        <v>7</v>
      </c>
      <c r="G77">
        <f t="array" ref="G77">MMULT(A77:E77,$K$2:$K$6)+$K$7</f>
        <v>1.8534396116558973</v>
      </c>
      <c r="H77" t="str">
        <f t="shared" si="1"/>
        <v>yes</v>
      </c>
    </row>
    <row r="78" spans="1:8" ht="15.75" x14ac:dyDescent="0.3">
      <c r="A78" s="1">
        <v>56</v>
      </c>
      <c r="B78" s="1">
        <v>1</v>
      </c>
      <c r="C78" s="1">
        <v>0</v>
      </c>
      <c r="D78" s="1">
        <v>27.5</v>
      </c>
      <c r="E78" s="1">
        <v>1</v>
      </c>
      <c r="F78" s="1" t="s">
        <v>7</v>
      </c>
      <c r="G78">
        <f t="array" ref="G78">MMULT(A78:E78,$K$2:$K$6)+$K$7</f>
        <v>-0.9796408025586878</v>
      </c>
      <c r="H78" t="str">
        <f t="shared" si="1"/>
        <v>no</v>
      </c>
    </row>
    <row r="79" spans="1:8" ht="15.75" x14ac:dyDescent="0.3">
      <c r="A79" s="1">
        <v>51</v>
      </c>
      <c r="B79" s="1">
        <v>1</v>
      </c>
      <c r="C79" s="1">
        <v>1</v>
      </c>
      <c r="D79" s="1">
        <v>25</v>
      </c>
      <c r="E79" s="1">
        <v>0</v>
      </c>
      <c r="F79" s="1" t="s">
        <v>6</v>
      </c>
      <c r="G79">
        <f t="array" ref="G79">MMULT(A79:E79,$K$2:$K$6)+$K$7</f>
        <v>-0.8194137448334633</v>
      </c>
      <c r="H79" t="str">
        <f t="shared" si="1"/>
        <v>no</v>
      </c>
    </row>
    <row r="80" spans="1:8" ht="15.75" x14ac:dyDescent="0.3">
      <c r="A80" s="1">
        <v>56</v>
      </c>
      <c r="B80" s="1">
        <v>1</v>
      </c>
      <c r="C80" s="1">
        <v>1</v>
      </c>
      <c r="D80" s="1">
        <v>30.9</v>
      </c>
      <c r="E80" s="1">
        <v>0</v>
      </c>
      <c r="F80" s="1" t="s">
        <v>7</v>
      </c>
      <c r="G80">
        <f t="array" ref="G80">MMULT(A80:E80,$K$2:$K$6)+$K$7</f>
        <v>0.22870554633614049</v>
      </c>
      <c r="H80" t="str">
        <f t="shared" si="1"/>
        <v>yes</v>
      </c>
    </row>
    <row r="81" spans="1:8" ht="15.75" x14ac:dyDescent="0.3">
      <c r="A81" s="1">
        <v>31</v>
      </c>
      <c r="B81" s="1">
        <v>0</v>
      </c>
      <c r="C81" s="1">
        <v>0</v>
      </c>
      <c r="D81" s="1">
        <v>35.700000000000003</v>
      </c>
      <c r="E81" s="1">
        <v>0</v>
      </c>
      <c r="F81" s="1" t="s">
        <v>6</v>
      </c>
      <c r="G81">
        <f t="array" ref="G81">MMULT(A81:E81,$K$2:$K$6)+$K$7</f>
        <v>-4.1037731817500873</v>
      </c>
      <c r="H81" t="str">
        <f t="shared" si="1"/>
        <v>no</v>
      </c>
    </row>
    <row r="82" spans="1:8" ht="15.75" x14ac:dyDescent="0.3">
      <c r="A82" s="1">
        <v>52</v>
      </c>
      <c r="B82" s="1">
        <v>1</v>
      </c>
      <c r="C82" s="1">
        <v>1</v>
      </c>
      <c r="D82" s="1">
        <v>29.3</v>
      </c>
      <c r="E82" s="1">
        <v>1</v>
      </c>
      <c r="F82" s="1" t="s">
        <v>6</v>
      </c>
      <c r="G82">
        <f t="array" ref="G82">MMULT(A82:E82,$K$2:$K$6)+$K$7</f>
        <v>0.2145110294019652</v>
      </c>
      <c r="H82" t="str">
        <f t="shared" si="1"/>
        <v>yes</v>
      </c>
    </row>
    <row r="83" spans="1:8" ht="15.75" x14ac:dyDescent="0.3">
      <c r="A83" s="1">
        <v>59</v>
      </c>
      <c r="B83" s="1">
        <v>1</v>
      </c>
      <c r="C83" s="1">
        <v>1</v>
      </c>
      <c r="D83" s="1">
        <v>30.1</v>
      </c>
      <c r="E83" s="1">
        <v>0</v>
      </c>
      <c r="F83" s="1" t="s">
        <v>7</v>
      </c>
      <c r="G83">
        <f t="array" ref="G83">MMULT(A83:E83,$K$2:$K$6)+$K$7</f>
        <v>0.4867914982464292</v>
      </c>
      <c r="H83" t="str">
        <f t="shared" si="1"/>
        <v>yes</v>
      </c>
    </row>
    <row r="84" spans="1:8" ht="15.75" x14ac:dyDescent="0.3">
      <c r="A84" s="1">
        <v>72</v>
      </c>
      <c r="B84" s="1">
        <v>1</v>
      </c>
      <c r="C84" s="1">
        <v>1</v>
      </c>
      <c r="D84" s="1">
        <v>27</v>
      </c>
      <c r="E84" s="1">
        <v>0</v>
      </c>
      <c r="F84" s="1" t="s">
        <v>7</v>
      </c>
      <c r="G84">
        <f t="array" ref="G84">MMULT(A84:E84,$K$2:$K$6)+$K$7</f>
        <v>1.6364899308001206</v>
      </c>
      <c r="H84" t="str">
        <f t="shared" si="1"/>
        <v>yes</v>
      </c>
    </row>
    <row r="85" spans="1:8" ht="15.75" x14ac:dyDescent="0.3">
      <c r="A85" s="1">
        <v>48</v>
      </c>
      <c r="B85" s="1">
        <v>0</v>
      </c>
      <c r="C85" s="1">
        <v>0</v>
      </c>
      <c r="D85" s="1">
        <v>23.1</v>
      </c>
      <c r="E85" s="1">
        <v>0</v>
      </c>
      <c r="F85" s="1" t="s">
        <v>6</v>
      </c>
      <c r="G85">
        <f t="array" ref="G85">MMULT(A85:E85,$K$2:$K$6)+$K$7</f>
        <v>-3.3304575549922246</v>
      </c>
      <c r="H85" t="str">
        <f t="shared" si="1"/>
        <v>no</v>
      </c>
    </row>
    <row r="86" spans="1:8" ht="15.75" x14ac:dyDescent="0.3">
      <c r="A86" s="1">
        <v>45</v>
      </c>
      <c r="B86" s="1">
        <v>0</v>
      </c>
      <c r="C86" s="1">
        <v>0</v>
      </c>
      <c r="D86" s="1">
        <v>29.3</v>
      </c>
      <c r="E86" s="1">
        <v>0</v>
      </c>
      <c r="F86" s="1" t="s">
        <v>6</v>
      </c>
      <c r="G86">
        <f t="array" ref="G86">MMULT(A86:E86,$K$2:$K$6)+$K$7</f>
        <v>-3.1271973402956093</v>
      </c>
      <c r="H86" t="str">
        <f t="shared" si="1"/>
        <v>no</v>
      </c>
    </row>
    <row r="87" spans="1:8" ht="15.75" x14ac:dyDescent="0.3">
      <c r="A87" s="1">
        <v>48</v>
      </c>
      <c r="B87" s="1">
        <v>1</v>
      </c>
      <c r="C87" s="1">
        <v>1</v>
      </c>
      <c r="D87" s="1">
        <v>22.9</v>
      </c>
      <c r="E87" s="1">
        <v>0</v>
      </c>
      <c r="F87" s="1" t="s">
        <v>6</v>
      </c>
      <c r="G87">
        <f t="array" ref="G87">MMULT(A87:E87,$K$2:$K$6)+$K$7</f>
        <v>-1.3252596751067163</v>
      </c>
      <c r="H87" t="str">
        <f t="shared" si="1"/>
        <v>no</v>
      </c>
    </row>
    <row r="88" spans="1:8" ht="15.75" x14ac:dyDescent="0.3">
      <c r="A88" s="1">
        <v>65</v>
      </c>
      <c r="B88" s="1">
        <v>1</v>
      </c>
      <c r="C88" s="1">
        <v>1</v>
      </c>
      <c r="D88" s="1">
        <v>28.7</v>
      </c>
      <c r="E88" s="1">
        <v>0</v>
      </c>
      <c r="F88" s="1" t="s">
        <v>7</v>
      </c>
      <c r="G88">
        <f t="array" ref="G88">MMULT(A88:E88,$K$2:$K$6)+$K$7</f>
        <v>1.0200502971265184</v>
      </c>
      <c r="H88" t="str">
        <f t="shared" si="1"/>
        <v>yes</v>
      </c>
    </row>
    <row r="89" spans="1:8" ht="15.75" x14ac:dyDescent="0.3">
      <c r="A89" s="1">
        <v>58</v>
      </c>
      <c r="B89" s="1">
        <v>0</v>
      </c>
      <c r="C89" s="1">
        <v>1</v>
      </c>
      <c r="D89" s="1">
        <v>26.3</v>
      </c>
      <c r="E89" s="1">
        <v>0</v>
      </c>
      <c r="F89" s="1" t="s">
        <v>7</v>
      </c>
      <c r="G89">
        <f t="array" ref="G89">MMULT(A89:E89,$K$2:$K$6)+$K$7</f>
        <v>-0.49334097425601087</v>
      </c>
      <c r="H89" t="str">
        <f t="shared" si="1"/>
        <v>no</v>
      </c>
    </row>
    <row r="90" spans="1:8" ht="15.75" x14ac:dyDescent="0.3">
      <c r="A90" s="1">
        <v>48</v>
      </c>
      <c r="B90" s="1">
        <v>1</v>
      </c>
      <c r="C90" s="1">
        <v>0</v>
      </c>
      <c r="D90" s="1">
        <v>28.2</v>
      </c>
      <c r="E90" s="1">
        <v>0</v>
      </c>
      <c r="F90" s="1" t="s">
        <v>6</v>
      </c>
      <c r="G90">
        <f t="array" ref="G90">MMULT(A90:E90,$K$2:$K$6)+$K$7</f>
        <v>-2.34807144198572</v>
      </c>
      <c r="H90" t="str">
        <f t="shared" si="1"/>
        <v>no</v>
      </c>
    </row>
    <row r="91" spans="1:8" ht="15.75" x14ac:dyDescent="0.3">
      <c r="A91" s="1">
        <v>61</v>
      </c>
      <c r="B91" s="1">
        <v>1</v>
      </c>
      <c r="C91" s="1">
        <v>1</v>
      </c>
      <c r="D91" s="1">
        <v>28.1</v>
      </c>
      <c r="E91" s="1">
        <v>0</v>
      </c>
      <c r="F91" s="1" t="s">
        <v>7</v>
      </c>
      <c r="G91">
        <f t="array" ref="G91">MMULT(A91:E91,$K$2:$K$6)+$K$7</f>
        <v>0.53354490241684438</v>
      </c>
      <c r="H91" t="str">
        <f t="shared" si="1"/>
        <v>yes</v>
      </c>
    </row>
    <row r="92" spans="1:8" ht="15.75" x14ac:dyDescent="0.3">
      <c r="A92" s="1">
        <v>56</v>
      </c>
      <c r="B92" s="1">
        <v>1</v>
      </c>
      <c r="C92" s="1">
        <v>0</v>
      </c>
      <c r="D92" s="1">
        <v>29.1</v>
      </c>
      <c r="E92" s="1">
        <v>0</v>
      </c>
      <c r="F92" s="1" t="s">
        <v>6</v>
      </c>
      <c r="G92">
        <f t="array" ref="G92">MMULT(A92:E92,$K$2:$K$6)+$K$7</f>
        <v>-1.4006909951556423</v>
      </c>
      <c r="H92" t="str">
        <f t="shared" si="1"/>
        <v>no</v>
      </c>
    </row>
    <row r="93" spans="1:8" ht="15.75" x14ac:dyDescent="0.3">
      <c r="A93" s="1">
        <v>66</v>
      </c>
      <c r="B93" s="1">
        <v>1</v>
      </c>
      <c r="C93" s="1">
        <v>1</v>
      </c>
      <c r="D93" s="1">
        <v>27</v>
      </c>
      <c r="E93" s="1">
        <v>0</v>
      </c>
      <c r="F93" s="1" t="s">
        <v>6</v>
      </c>
      <c r="G93">
        <f t="array" ref="G93">MMULT(A93:E93,$K$2:$K$6)+$K$7</f>
        <v>0.98362286650342412</v>
      </c>
      <c r="H93" t="str">
        <f t="shared" si="1"/>
        <v>yes</v>
      </c>
    </row>
    <row r="94" spans="1:8" ht="15.75" x14ac:dyDescent="0.3">
      <c r="A94" s="1">
        <v>46</v>
      </c>
      <c r="B94" s="1">
        <v>0</v>
      </c>
      <c r="C94" s="1">
        <v>0</v>
      </c>
      <c r="D94" s="1">
        <v>24.9</v>
      </c>
      <c r="E94" s="1">
        <v>0</v>
      </c>
      <c r="F94" s="1" t="s">
        <v>6</v>
      </c>
      <c r="G94">
        <f t="array" ref="G94">MMULT(A94:E94,$K$2:$K$6)+$K$7</f>
        <v>-3.3942978542221551</v>
      </c>
      <c r="H94" t="str">
        <f t="shared" si="1"/>
        <v>no</v>
      </c>
    </row>
    <row r="95" spans="1:8" ht="15.75" x14ac:dyDescent="0.3">
      <c r="A95" s="1">
        <v>51</v>
      </c>
      <c r="B95" s="1">
        <v>0</v>
      </c>
      <c r="C95" s="1">
        <v>0</v>
      </c>
      <c r="D95" s="1">
        <v>22.8</v>
      </c>
      <c r="E95" s="1">
        <v>1</v>
      </c>
      <c r="F95" s="1" t="s">
        <v>6</v>
      </c>
      <c r="G95">
        <f t="array" ref="G95">MMULT(A95:E95,$K$2:$K$6)+$K$7</f>
        <v>-2.4719090123600758</v>
      </c>
      <c r="H95" t="str">
        <f t="shared" si="1"/>
        <v>no</v>
      </c>
    </row>
    <row r="96" spans="1:8" ht="15.75" x14ac:dyDescent="0.3">
      <c r="A96" s="1">
        <v>50</v>
      </c>
      <c r="B96" s="1">
        <v>0</v>
      </c>
      <c r="C96" s="1">
        <v>0</v>
      </c>
      <c r="D96" s="1">
        <v>24.3</v>
      </c>
      <c r="E96" s="1">
        <v>0</v>
      </c>
      <c r="F96" s="1" t="s">
        <v>6</v>
      </c>
      <c r="G96">
        <f t="array" ref="G96">MMULT(A96:E96,$K$2:$K$6)+$K$7</f>
        <v>-3.0103138298695704</v>
      </c>
      <c r="H96" t="str">
        <f t="shared" si="1"/>
        <v>no</v>
      </c>
    </row>
    <row r="97" spans="1:8" ht="15.75" x14ac:dyDescent="0.3">
      <c r="A97" s="1">
        <v>37</v>
      </c>
      <c r="B97" s="1">
        <v>0</v>
      </c>
      <c r="C97" s="1">
        <v>0</v>
      </c>
      <c r="D97" s="1">
        <v>27.5</v>
      </c>
      <c r="E97" s="1">
        <v>0</v>
      </c>
      <c r="F97" s="1" t="s">
        <v>6</v>
      </c>
      <c r="G97">
        <f t="array" ref="G97">MMULT(A97:E97,$K$2:$K$6)+$K$7</f>
        <v>-4.1514688148935042</v>
      </c>
      <c r="H97" t="str">
        <f t="shared" si="1"/>
        <v>no</v>
      </c>
    </row>
    <row r="98" spans="1:8" ht="15.75" x14ac:dyDescent="0.3">
      <c r="A98" s="1">
        <v>58</v>
      </c>
      <c r="B98" s="1">
        <v>1</v>
      </c>
      <c r="C98" s="1">
        <v>0</v>
      </c>
      <c r="D98" s="1">
        <v>30</v>
      </c>
      <c r="E98" s="1">
        <v>0</v>
      </c>
      <c r="F98" s="1" t="s">
        <v>7</v>
      </c>
      <c r="G98">
        <f t="array" ref="G98">MMULT(A98:E98,$K$2:$K$6)+$K$7</f>
        <v>-1.1061776126222611</v>
      </c>
      <c r="H98" t="str">
        <f t="shared" si="1"/>
        <v>no</v>
      </c>
    </row>
    <row r="99" spans="1:8" ht="15.75" x14ac:dyDescent="0.3">
      <c r="A99" s="1">
        <v>58</v>
      </c>
      <c r="B99" s="1">
        <v>1</v>
      </c>
      <c r="C99" s="1">
        <v>1</v>
      </c>
      <c r="D99" s="1">
        <v>23.8</v>
      </c>
      <c r="E99" s="1">
        <v>0</v>
      </c>
      <c r="F99" s="1" t="s">
        <v>6</v>
      </c>
      <c r="G99">
        <f t="array" ref="G99">MMULT(A99:E99,$K$2:$K$6)+$K$7</f>
        <v>-0.16025687351107543</v>
      </c>
      <c r="H99" t="str">
        <f t="shared" si="1"/>
        <v>no</v>
      </c>
    </row>
    <row r="100" spans="1:8" ht="15.75" x14ac:dyDescent="0.3">
      <c r="A100" s="1">
        <v>55</v>
      </c>
      <c r="B100" s="1">
        <v>1</v>
      </c>
      <c r="C100" s="1">
        <v>1</v>
      </c>
      <c r="D100" s="1">
        <v>31.6</v>
      </c>
      <c r="E100" s="1">
        <v>0</v>
      </c>
      <c r="F100" s="1" t="s">
        <v>7</v>
      </c>
      <c r="G100">
        <f t="array" ref="G100">MMULT(A100:E100,$K$2:$K$6)+$K$7</f>
        <v>0.17969850166166168</v>
      </c>
      <c r="H100" t="str">
        <f t="shared" si="1"/>
        <v>yes</v>
      </c>
    </row>
    <row r="101" spans="1:8" ht="15.75" x14ac:dyDescent="0.3">
      <c r="A101" s="1">
        <v>52</v>
      </c>
      <c r="B101" s="1">
        <v>1</v>
      </c>
      <c r="C101" s="1">
        <v>0</v>
      </c>
      <c r="D101" s="1">
        <v>31</v>
      </c>
      <c r="E101" s="1">
        <v>0</v>
      </c>
      <c r="F101" s="1" t="s">
        <v>6</v>
      </c>
      <c r="G101">
        <f t="array" ref="G101">MMULT(A101:E101,$K$2:$K$6)+$K$7</f>
        <v>-1.6736102016213827</v>
      </c>
      <c r="H101" t="str">
        <f t="shared" si="1"/>
        <v>no</v>
      </c>
    </row>
    <row r="102" spans="1:8" ht="15.75" x14ac:dyDescent="0.3">
      <c r="A102" s="1">
        <v>38</v>
      </c>
      <c r="B102" s="1">
        <v>1</v>
      </c>
      <c r="C102" s="1">
        <v>0</v>
      </c>
      <c r="D102" s="1">
        <v>27.2</v>
      </c>
      <c r="E102" s="1">
        <v>0</v>
      </c>
      <c r="F102" s="1" t="s">
        <v>6</v>
      </c>
      <c r="G102">
        <f t="array" ref="G102">MMULT(A102:E102,$K$2:$K$6)+$K$7</f>
        <v>-3.5216176911111212</v>
      </c>
      <c r="H102" t="str">
        <f t="shared" si="1"/>
        <v>no</v>
      </c>
    </row>
    <row r="103" spans="1:8" ht="15.75" x14ac:dyDescent="0.3">
      <c r="A103" s="1">
        <v>49</v>
      </c>
      <c r="B103" s="1">
        <v>0</v>
      </c>
      <c r="C103" s="1">
        <v>0</v>
      </c>
      <c r="D103" s="1">
        <v>33.200000000000003</v>
      </c>
      <c r="E103" s="1">
        <v>0</v>
      </c>
      <c r="F103" s="1" t="s">
        <v>6</v>
      </c>
      <c r="G103">
        <f t="array" ref="G103">MMULT(A103:E103,$K$2:$K$6)+$K$7</f>
        <v>-2.3587581771039385</v>
      </c>
      <c r="H103" t="str">
        <f t="shared" si="1"/>
        <v>no</v>
      </c>
    </row>
    <row r="104" spans="1:8" ht="15.75" x14ac:dyDescent="0.3">
      <c r="A104" s="1">
        <v>50</v>
      </c>
      <c r="B104" s="1">
        <v>0</v>
      </c>
      <c r="C104" s="1">
        <v>0</v>
      </c>
      <c r="D104" s="1">
        <v>23.1</v>
      </c>
      <c r="E104" s="1">
        <v>0</v>
      </c>
      <c r="F104" s="1" t="s">
        <v>6</v>
      </c>
      <c r="G104">
        <f t="array" ref="G104">MMULT(A104:E104,$K$2:$K$6)+$K$7</f>
        <v>-3.1128352002266597</v>
      </c>
      <c r="H104" t="str">
        <f t="shared" si="1"/>
        <v>no</v>
      </c>
    </row>
    <row r="105" spans="1:8" ht="15.75" x14ac:dyDescent="0.3">
      <c r="A105" s="1">
        <v>45</v>
      </c>
      <c r="B105" s="1">
        <v>1</v>
      </c>
      <c r="C105" s="1">
        <v>0</v>
      </c>
      <c r="D105" s="1">
        <v>20.5</v>
      </c>
      <c r="E105" s="1">
        <v>1</v>
      </c>
      <c r="F105" s="1" t="s">
        <v>6</v>
      </c>
      <c r="G105">
        <f t="array" ref="G105">MMULT(A105:E105,$K$2:$K$6)+$K$7</f>
        <v>-2.7746050808523188</v>
      </c>
      <c r="H105" t="str">
        <f t="shared" si="1"/>
        <v>no</v>
      </c>
    </row>
    <row r="106" spans="1:8" ht="15.75" x14ac:dyDescent="0.3">
      <c r="A106" s="1">
        <v>53</v>
      </c>
      <c r="B106" s="1">
        <v>1</v>
      </c>
      <c r="C106" s="1">
        <v>1</v>
      </c>
      <c r="D106" s="1">
        <v>22.1</v>
      </c>
      <c r="E106" s="1">
        <v>1</v>
      </c>
      <c r="F106" s="1" t="s">
        <v>6</v>
      </c>
      <c r="G106">
        <f t="array" ref="G106">MMULT(A106:E106,$K$2:$K$6)+$K$7</f>
        <v>-0.29180601535778905</v>
      </c>
      <c r="H106" t="str">
        <f t="shared" si="1"/>
        <v>no</v>
      </c>
    </row>
    <row r="107" spans="1:8" ht="15.75" x14ac:dyDescent="0.3">
      <c r="A107" s="1">
        <v>59</v>
      </c>
      <c r="B107" s="1">
        <v>1</v>
      </c>
      <c r="C107" s="1">
        <v>1</v>
      </c>
      <c r="D107" s="1">
        <v>33.1</v>
      </c>
      <c r="E107" s="1">
        <v>0</v>
      </c>
      <c r="F107" s="1" t="s">
        <v>7</v>
      </c>
      <c r="G107">
        <f t="array" ref="G107">MMULT(A107:E107,$K$2:$K$6)+$K$7</f>
        <v>0.74309492413915201</v>
      </c>
      <c r="H107" t="str">
        <f t="shared" si="1"/>
        <v>yes</v>
      </c>
    </row>
    <row r="108" spans="1:8" ht="15.75" x14ac:dyDescent="0.3">
      <c r="A108" s="1">
        <v>77</v>
      </c>
      <c r="B108" s="1">
        <v>1</v>
      </c>
      <c r="C108" s="1">
        <v>1</v>
      </c>
      <c r="D108" s="1">
        <v>30.4</v>
      </c>
      <c r="E108" s="1">
        <v>0</v>
      </c>
      <c r="F108" s="1" t="s">
        <v>7</v>
      </c>
      <c r="G108">
        <f t="array" ref="G108">MMULT(A108:E108,$K$2:$K$6)+$K$7</f>
        <v>2.4710230337257872</v>
      </c>
      <c r="H108" t="str">
        <f t="shared" si="1"/>
        <v>yes</v>
      </c>
    </row>
    <row r="109" spans="1:8" ht="15.75" x14ac:dyDescent="0.3">
      <c r="A109" s="1">
        <v>57</v>
      </c>
      <c r="B109" s="1">
        <v>1</v>
      </c>
      <c r="C109" s="1">
        <v>0</v>
      </c>
      <c r="D109" s="1">
        <v>25.3</v>
      </c>
      <c r="E109" s="1">
        <v>0</v>
      </c>
      <c r="F109" s="1" t="s">
        <v>6</v>
      </c>
      <c r="G109">
        <f t="array" ref="G109">MMULT(A109:E109,$K$2:$K$6)+$K$7</f>
        <v>-1.6165308239036449</v>
      </c>
      <c r="H109" t="str">
        <f t="shared" si="1"/>
        <v>no</v>
      </c>
    </row>
    <row r="110" spans="1:8" ht="15.75" x14ac:dyDescent="0.3">
      <c r="A110" s="1">
        <v>58</v>
      </c>
      <c r="B110" s="1">
        <v>1</v>
      </c>
      <c r="C110" s="1">
        <v>1</v>
      </c>
      <c r="D110" s="1">
        <v>30.6</v>
      </c>
      <c r="E110" s="1">
        <v>0</v>
      </c>
      <c r="F110" s="1" t="s">
        <v>7</v>
      </c>
      <c r="G110">
        <f t="array" ref="G110">MMULT(A110:E110,$K$2:$K$6)+$K$7</f>
        <v>0.42069755851243329</v>
      </c>
      <c r="H110" t="str">
        <f t="shared" si="1"/>
        <v>yes</v>
      </c>
    </row>
    <row r="111" spans="1:8" ht="15.75" x14ac:dyDescent="0.3">
      <c r="A111" s="1">
        <v>54</v>
      </c>
      <c r="B111" s="1">
        <v>0</v>
      </c>
      <c r="C111" s="1">
        <v>0</v>
      </c>
      <c r="D111" s="1">
        <v>21.7</v>
      </c>
      <c r="E111" s="1">
        <v>1</v>
      </c>
      <c r="F111" s="1" t="s">
        <v>6</v>
      </c>
      <c r="G111">
        <f t="array" ref="G111">MMULT(A111:E111,$K$2:$K$6)+$K$7</f>
        <v>-2.2394534030390609</v>
      </c>
      <c r="H111" t="str">
        <f t="shared" si="1"/>
        <v>no</v>
      </c>
    </row>
    <row r="112" spans="1:8" ht="15.75" x14ac:dyDescent="0.3">
      <c r="A112" s="1">
        <v>31</v>
      </c>
      <c r="B112" s="1">
        <v>0</v>
      </c>
      <c r="C112" s="1">
        <v>0</v>
      </c>
      <c r="D112" s="1">
        <v>36.799999999999997</v>
      </c>
      <c r="E112" s="1">
        <v>0</v>
      </c>
      <c r="F112" s="1" t="s">
        <v>6</v>
      </c>
      <c r="G112">
        <f t="array" ref="G112">MMULT(A112:E112,$K$2:$K$6)+$K$7</f>
        <v>-4.0097952589227557</v>
      </c>
      <c r="H112" t="str">
        <f t="shared" si="1"/>
        <v>no</v>
      </c>
    </row>
    <row r="113" spans="1:8" ht="15.75" x14ac:dyDescent="0.3">
      <c r="A113" s="1">
        <v>54</v>
      </c>
      <c r="B113" s="1">
        <v>1</v>
      </c>
      <c r="C113" s="1">
        <v>1</v>
      </c>
      <c r="D113" s="1">
        <v>27</v>
      </c>
      <c r="E113" s="1">
        <v>0</v>
      </c>
      <c r="F113" s="1" t="s">
        <v>6</v>
      </c>
      <c r="G113">
        <f t="array" ref="G113">MMULT(A113:E113,$K$2:$K$6)+$K$7</f>
        <v>-0.32211126208996532</v>
      </c>
      <c r="H113" t="str">
        <f t="shared" si="1"/>
        <v>no</v>
      </c>
    </row>
    <row r="114" spans="1:8" ht="15.75" x14ac:dyDescent="0.3">
      <c r="A114" s="1">
        <v>55</v>
      </c>
      <c r="B114" s="1">
        <v>0</v>
      </c>
      <c r="C114" s="1">
        <v>0</v>
      </c>
      <c r="D114" s="1">
        <v>26.7</v>
      </c>
      <c r="E114" s="1">
        <v>0</v>
      </c>
      <c r="F114" s="1" t="s">
        <v>6</v>
      </c>
      <c r="G114">
        <f t="array" ref="G114">MMULT(A114:E114,$K$2:$K$6)+$K$7</f>
        <v>-2.2612152022414769</v>
      </c>
      <c r="H114" t="str">
        <f t="shared" si="1"/>
        <v>no</v>
      </c>
    </row>
    <row r="115" spans="1:8" ht="15.75" x14ac:dyDescent="0.3">
      <c r="A115" s="1">
        <v>84</v>
      </c>
      <c r="B115" s="1">
        <v>1</v>
      </c>
      <c r="C115" s="1">
        <v>0</v>
      </c>
      <c r="D115" s="1">
        <v>29.8</v>
      </c>
      <c r="E115" s="1">
        <v>0</v>
      </c>
      <c r="F115" s="1" t="s">
        <v>7</v>
      </c>
      <c r="G115">
        <f t="array" ref="G115">MMULT(A115:E115,$K$2:$K$6)+$K$7</f>
        <v>1.7058261042705709</v>
      </c>
      <c r="H115" t="str">
        <f t="shared" si="1"/>
        <v>yes</v>
      </c>
    </row>
    <row r="116" spans="1:8" ht="15.75" x14ac:dyDescent="0.3">
      <c r="A116" s="1">
        <v>52</v>
      </c>
      <c r="B116" s="1">
        <v>0</v>
      </c>
      <c r="C116" s="1">
        <v>0</v>
      </c>
      <c r="D116" s="1">
        <v>28</v>
      </c>
      <c r="E116" s="1">
        <v>0</v>
      </c>
      <c r="F116" s="1" t="s">
        <v>6</v>
      </c>
      <c r="G116">
        <f t="array" ref="G116">MMULT(A116:E116,$K$2:$K$6)+$K$7</f>
        <v>-2.4765839165029782</v>
      </c>
      <c r="H116" t="str">
        <f t="shared" si="1"/>
        <v>no</v>
      </c>
    </row>
    <row r="117" spans="1:8" ht="15.75" x14ac:dyDescent="0.3">
      <c r="A117" s="1">
        <v>58</v>
      </c>
      <c r="B117" s="1">
        <v>1</v>
      </c>
      <c r="C117" s="1">
        <v>1</v>
      </c>
      <c r="D117" s="1">
        <v>30</v>
      </c>
      <c r="E117" s="1">
        <v>0</v>
      </c>
      <c r="F117" s="1" t="s">
        <v>6</v>
      </c>
      <c r="G117">
        <f t="array" ref="G117">MMULT(A117:E117,$K$2:$K$6)+$K$7</f>
        <v>0.36943687333388731</v>
      </c>
      <c r="H117" t="str">
        <f t="shared" si="1"/>
        <v>yes</v>
      </c>
    </row>
    <row r="118" spans="1:8" ht="15.75" x14ac:dyDescent="0.3">
      <c r="A118" s="1">
        <v>54</v>
      </c>
      <c r="B118" s="1">
        <v>1</v>
      </c>
      <c r="C118" s="1">
        <v>0</v>
      </c>
      <c r="D118" s="1">
        <v>22.3</v>
      </c>
      <c r="E118" s="1">
        <v>0</v>
      </c>
      <c r="F118" s="1" t="s">
        <v>6</v>
      </c>
      <c r="G118">
        <f t="array" ref="G118">MMULT(A118:E118,$K$2:$K$6)+$K$7</f>
        <v>-2.1992677819447159</v>
      </c>
      <c r="H118" t="str">
        <f t="shared" si="1"/>
        <v>no</v>
      </c>
    </row>
    <row r="119" spans="1:8" ht="15.75" x14ac:dyDescent="0.3">
      <c r="A119" s="1">
        <v>40</v>
      </c>
      <c r="B119" s="1">
        <v>0</v>
      </c>
      <c r="C119" s="1">
        <v>1</v>
      </c>
      <c r="D119" s="1">
        <v>31.3</v>
      </c>
      <c r="E119" s="1">
        <v>0</v>
      </c>
      <c r="F119" s="1" t="s">
        <v>6</v>
      </c>
      <c r="G119">
        <f t="array" ref="G119">MMULT(A119:E119,$K$2:$K$6)+$K$7</f>
        <v>-2.0247697906582243</v>
      </c>
      <c r="H119" t="str">
        <f t="shared" si="1"/>
        <v>no</v>
      </c>
    </row>
    <row r="120" spans="1:8" ht="15.75" x14ac:dyDescent="0.3">
      <c r="A120" s="1">
        <v>68</v>
      </c>
      <c r="B120" s="1">
        <v>1</v>
      </c>
      <c r="C120" s="1">
        <v>1</v>
      </c>
      <c r="D120" s="1">
        <v>37.799999999999997</v>
      </c>
      <c r="E120" s="1">
        <v>0</v>
      </c>
      <c r="F120" s="1" t="s">
        <v>7</v>
      </c>
      <c r="G120">
        <f t="array" ref="G120">MMULT(A120:E120,$K$2:$K$6)+$K$7</f>
        <v>2.1239375544827954</v>
      </c>
      <c r="H120" t="str">
        <f t="shared" si="1"/>
        <v>yes</v>
      </c>
    </row>
    <row r="121" spans="1:8" ht="15.75" x14ac:dyDescent="0.3">
      <c r="A121" s="1">
        <v>64</v>
      </c>
      <c r="B121" s="1">
        <v>0</v>
      </c>
      <c r="C121" s="1">
        <v>0</v>
      </c>
      <c r="D121" s="1">
        <v>31</v>
      </c>
      <c r="E121" s="1">
        <v>0</v>
      </c>
      <c r="F121" s="1" t="s">
        <v>6</v>
      </c>
      <c r="G121">
        <f t="array" ref="G121">MMULT(A121:E121,$K$2:$K$6)+$K$7</f>
        <v>-0.91454636201686412</v>
      </c>
      <c r="H121" t="str">
        <f t="shared" si="1"/>
        <v>no</v>
      </c>
    </row>
    <row r="122" spans="1:8" ht="15.75" x14ac:dyDescent="0.3">
      <c r="A122" s="1">
        <v>64</v>
      </c>
      <c r="B122" s="1">
        <v>1</v>
      </c>
      <c r="C122" s="1">
        <v>0</v>
      </c>
      <c r="D122" s="1">
        <v>31.9</v>
      </c>
      <c r="E122" s="1">
        <v>0</v>
      </c>
      <c r="F122" s="1" t="s">
        <v>6</v>
      </c>
      <c r="G122">
        <f t="array" ref="G122">MMULT(A122:E122,$K$2:$K$6)+$K$7</f>
        <v>-0.29098504526017344</v>
      </c>
      <c r="H122" t="str">
        <f t="shared" si="1"/>
        <v>no</v>
      </c>
    </row>
    <row r="123" spans="1:8" ht="15.75" x14ac:dyDescent="0.3">
      <c r="A123" s="1">
        <v>44</v>
      </c>
      <c r="B123" s="1">
        <v>1</v>
      </c>
      <c r="C123" s="1">
        <v>0</v>
      </c>
      <c r="D123" s="1">
        <v>25.4</v>
      </c>
      <c r="E123" s="1">
        <v>0</v>
      </c>
      <c r="F123" s="1" t="s">
        <v>6</v>
      </c>
      <c r="G123">
        <f t="array" ref="G123">MMULT(A123:E123,$K$2:$K$6)+$K$7</f>
        <v>-3.0225326823500591</v>
      </c>
      <c r="H123" t="str">
        <f t="shared" si="1"/>
        <v>no</v>
      </c>
    </row>
    <row r="124" spans="1:8" ht="15.75" x14ac:dyDescent="0.3">
      <c r="A124" s="1">
        <v>71</v>
      </c>
      <c r="B124" s="1">
        <v>1</v>
      </c>
      <c r="C124" s="1">
        <v>1</v>
      </c>
      <c r="D124" s="1">
        <v>25.6</v>
      </c>
      <c r="E124" s="1">
        <v>0</v>
      </c>
      <c r="F124" s="1" t="s">
        <v>7</v>
      </c>
      <c r="G124">
        <f t="array" ref="G124">MMULT(A124:E124,$K$2:$K$6)+$K$7</f>
        <v>1.4080704880007318</v>
      </c>
      <c r="H124" t="str">
        <f t="shared" si="1"/>
        <v>yes</v>
      </c>
    </row>
    <row r="125" spans="1:8" ht="15.75" x14ac:dyDescent="0.3">
      <c r="A125" s="1">
        <v>38</v>
      </c>
      <c r="B125" s="1">
        <v>0</v>
      </c>
      <c r="C125" s="1">
        <v>0</v>
      </c>
      <c r="D125" s="1">
        <v>25</v>
      </c>
      <c r="E125" s="1">
        <v>0</v>
      </c>
      <c r="F125" s="1" t="s">
        <v>6</v>
      </c>
      <c r="G125">
        <f t="array" ref="G125">MMULT(A125:E125,$K$2:$K$6)+$K$7</f>
        <v>-4.256243825754658</v>
      </c>
      <c r="H125" t="str">
        <f t="shared" si="1"/>
        <v>no</v>
      </c>
    </row>
    <row r="126" spans="1:8" ht="15.75" x14ac:dyDescent="0.3">
      <c r="A126" s="1">
        <v>62</v>
      </c>
      <c r="B126" s="1">
        <v>1</v>
      </c>
      <c r="C126" s="1">
        <v>1</v>
      </c>
      <c r="D126" s="1">
        <v>27.8</v>
      </c>
      <c r="E126" s="1">
        <v>0</v>
      </c>
      <c r="F126" s="1" t="s">
        <v>7</v>
      </c>
      <c r="G126">
        <f t="array" ref="G126">MMULT(A126:E126,$K$2:$K$6)+$K$7</f>
        <v>0.61672573721035562</v>
      </c>
      <c r="H126" t="str">
        <f t="shared" si="1"/>
        <v>yes</v>
      </c>
    </row>
    <row r="127" spans="1:8" ht="15.75" x14ac:dyDescent="0.3">
      <c r="A127" s="1">
        <v>81</v>
      </c>
      <c r="B127" s="1">
        <v>1</v>
      </c>
      <c r="C127" s="1">
        <v>1</v>
      </c>
      <c r="D127" s="1">
        <v>32.1</v>
      </c>
      <c r="E127" s="1">
        <v>0</v>
      </c>
      <c r="F127" s="1" t="s">
        <v>7</v>
      </c>
      <c r="G127">
        <f t="array" ref="G127">MMULT(A127:E127,$K$2:$K$6)+$K$7</f>
        <v>3.0515063512627947</v>
      </c>
      <c r="H127" t="str">
        <f t="shared" si="1"/>
        <v>yes</v>
      </c>
    </row>
    <row r="128" spans="1:8" ht="15.75" x14ac:dyDescent="0.3">
      <c r="A128" s="1">
        <v>43</v>
      </c>
      <c r="B128" s="1">
        <v>1</v>
      </c>
      <c r="C128" s="1">
        <v>0</v>
      </c>
      <c r="D128" s="1">
        <v>18</v>
      </c>
      <c r="E128" s="1">
        <v>1</v>
      </c>
      <c r="F128" s="1" t="s">
        <v>6</v>
      </c>
      <c r="G128">
        <f t="array" ref="G128">MMULT(A128:E128,$K$2:$K$6)+$K$7</f>
        <v>-3.2058136238618218</v>
      </c>
      <c r="H128" t="str">
        <f t="shared" si="1"/>
        <v>no</v>
      </c>
    </row>
    <row r="129" spans="1:8" ht="15.75" x14ac:dyDescent="0.3">
      <c r="A129" s="1">
        <v>48</v>
      </c>
      <c r="B129" s="1">
        <v>0</v>
      </c>
      <c r="C129" s="1">
        <v>0</v>
      </c>
      <c r="D129" s="1">
        <v>31.2</v>
      </c>
      <c r="E129" s="1">
        <v>0</v>
      </c>
      <c r="F129" s="1" t="s">
        <v>6</v>
      </c>
      <c r="G129">
        <f t="array" ref="G129">MMULT(A129:E129,$K$2:$K$6)+$K$7</f>
        <v>-2.6384383050818698</v>
      </c>
      <c r="H129" t="str">
        <f t="shared" si="1"/>
        <v>no</v>
      </c>
    </row>
    <row r="130" spans="1:8" ht="15.75" x14ac:dyDescent="0.3">
      <c r="A130" s="1">
        <v>56</v>
      </c>
      <c r="B130" s="1">
        <v>1</v>
      </c>
      <c r="C130" s="1">
        <v>1</v>
      </c>
      <c r="D130" s="1">
        <v>26.4</v>
      </c>
      <c r="E130" s="1">
        <v>0</v>
      </c>
      <c r="F130" s="1" t="s">
        <v>7</v>
      </c>
      <c r="G130">
        <f t="array" ref="G130">MMULT(A130:E130,$K$2:$K$6)+$K$7</f>
        <v>-0.1557495925029464</v>
      </c>
      <c r="H130" t="str">
        <f t="shared" si="1"/>
        <v>no</v>
      </c>
    </row>
    <row r="131" spans="1:8" ht="15.75" x14ac:dyDescent="0.3">
      <c r="A131" s="1">
        <v>48</v>
      </c>
      <c r="B131" s="1">
        <v>1</v>
      </c>
      <c r="C131" s="1">
        <v>0</v>
      </c>
      <c r="D131" s="1">
        <v>23.5</v>
      </c>
      <c r="E131" s="1">
        <v>0</v>
      </c>
      <c r="F131" s="1" t="s">
        <v>6</v>
      </c>
      <c r="G131">
        <f t="array" ref="G131">MMULT(A131:E131,$K$2:$K$6)+$K$7</f>
        <v>-2.7496134758843214</v>
      </c>
      <c r="H131" t="str">
        <f t="shared" ref="H131:H194" si="2">IF(G131&gt;0,"yes","no")</f>
        <v>no</v>
      </c>
    </row>
    <row r="132" spans="1:8" ht="15.75" x14ac:dyDescent="0.3">
      <c r="A132" s="1">
        <v>36</v>
      </c>
      <c r="B132" s="1">
        <v>0</v>
      </c>
      <c r="C132" s="1">
        <v>0</v>
      </c>
      <c r="D132" s="1">
        <v>21.9</v>
      </c>
      <c r="E132" s="1">
        <v>0</v>
      </c>
      <c r="F132" s="1" t="s">
        <v>6</v>
      </c>
      <c r="G132">
        <f t="array" ref="G132">MMULT(A132:E132,$K$2:$K$6)+$K$7</f>
        <v>-4.7387130539427051</v>
      </c>
      <c r="H132" t="str">
        <f t="shared" si="2"/>
        <v>no</v>
      </c>
    </row>
    <row r="133" spans="1:8" ht="15.75" x14ac:dyDescent="0.3">
      <c r="A133" s="1">
        <v>55</v>
      </c>
      <c r="B133" s="1">
        <v>0</v>
      </c>
      <c r="C133" s="1">
        <v>0</v>
      </c>
      <c r="D133" s="1">
        <v>19.600000000000001</v>
      </c>
      <c r="E133" s="1">
        <v>0</v>
      </c>
      <c r="F133" s="1" t="s">
        <v>6</v>
      </c>
      <c r="G133">
        <f t="array" ref="G133">MMULT(A133:E133,$K$2:$K$6)+$K$7</f>
        <v>-2.8677999768542577</v>
      </c>
      <c r="H133" t="str">
        <f t="shared" si="2"/>
        <v>no</v>
      </c>
    </row>
    <row r="134" spans="1:8" ht="15.75" x14ac:dyDescent="0.3">
      <c r="A134" s="1">
        <v>42</v>
      </c>
      <c r="B134" s="1">
        <v>1</v>
      </c>
      <c r="C134" s="1">
        <v>0</v>
      </c>
      <c r="D134" s="1">
        <v>30.8</v>
      </c>
      <c r="E134" s="1">
        <v>0</v>
      </c>
      <c r="F134" s="1" t="s">
        <v>6</v>
      </c>
      <c r="G134">
        <f t="array" ref="G134">MMULT(A134:E134,$K$2:$K$6)+$K$7</f>
        <v>-2.7788088705087217</v>
      </c>
      <c r="H134" t="str">
        <f t="shared" si="2"/>
        <v>no</v>
      </c>
    </row>
    <row r="135" spans="1:8" ht="15.75" x14ac:dyDescent="0.3">
      <c r="A135" s="1">
        <v>60</v>
      </c>
      <c r="B135" s="1">
        <v>1</v>
      </c>
      <c r="C135" s="1">
        <v>1</v>
      </c>
      <c r="D135" s="1">
        <v>27.3</v>
      </c>
      <c r="E135" s="1">
        <v>1</v>
      </c>
      <c r="F135" s="1" t="s">
        <v>7</v>
      </c>
      <c r="G135">
        <f t="array" ref="G135">MMULT(A135:E135,$K$2:$K$6)+$K$7</f>
        <v>0.91413149786907688</v>
      </c>
      <c r="H135" t="str">
        <f t="shared" si="2"/>
        <v>yes</v>
      </c>
    </row>
    <row r="136" spans="1:8" ht="15.75" x14ac:dyDescent="0.3">
      <c r="A136" s="1">
        <v>43</v>
      </c>
      <c r="B136" s="1">
        <v>1</v>
      </c>
      <c r="C136" s="1">
        <v>0</v>
      </c>
      <c r="D136" s="1">
        <v>21.8</v>
      </c>
      <c r="E136" s="1">
        <v>0</v>
      </c>
      <c r="F136" s="1" t="s">
        <v>6</v>
      </c>
      <c r="G136">
        <f t="array" ref="G136">MMULT(A136:E136,$K$2:$K$6)+$K$7</f>
        <v>-3.4389079708041113</v>
      </c>
      <c r="H136" t="str">
        <f t="shared" si="2"/>
        <v>no</v>
      </c>
    </row>
    <row r="137" spans="1:8" ht="15.75" x14ac:dyDescent="0.3">
      <c r="A137" s="1">
        <v>73</v>
      </c>
      <c r="B137" s="1">
        <v>1</v>
      </c>
      <c r="C137" s="1">
        <v>1</v>
      </c>
      <c r="D137" s="1">
        <v>22.6</v>
      </c>
      <c r="E137" s="1">
        <v>0</v>
      </c>
      <c r="F137" s="1" t="s">
        <v>7</v>
      </c>
      <c r="G137">
        <f t="array" ref="G137">MMULT(A137:E137,$K$2:$K$6)+$K$7</f>
        <v>1.3693894168735756</v>
      </c>
      <c r="H137" t="str">
        <f t="shared" si="2"/>
        <v>yes</v>
      </c>
    </row>
    <row r="138" spans="1:8" ht="15.75" x14ac:dyDescent="0.3">
      <c r="A138" s="1">
        <v>45</v>
      </c>
      <c r="B138" s="1">
        <v>0</v>
      </c>
      <c r="C138" s="1">
        <v>0</v>
      </c>
      <c r="D138" s="1">
        <v>24.6</v>
      </c>
      <c r="E138" s="1">
        <v>0</v>
      </c>
      <c r="F138" s="1" t="s">
        <v>6</v>
      </c>
      <c r="G138">
        <f t="array" ref="G138">MMULT(A138:E138,$K$2:$K$6)+$K$7</f>
        <v>-3.5287393741942097</v>
      </c>
      <c r="H138" t="str">
        <f t="shared" si="2"/>
        <v>no</v>
      </c>
    </row>
    <row r="139" spans="1:8" ht="15.75" x14ac:dyDescent="0.3">
      <c r="A139" s="1">
        <v>51</v>
      </c>
      <c r="B139" s="1">
        <v>0</v>
      </c>
      <c r="C139" s="1">
        <v>0</v>
      </c>
      <c r="D139" s="1">
        <v>33.4</v>
      </c>
      <c r="E139" s="1">
        <v>1</v>
      </c>
      <c r="F139" s="1" t="s">
        <v>6</v>
      </c>
      <c r="G139">
        <f t="array" ref="G139">MMULT(A139:E139,$K$2:$K$6)+$K$7</f>
        <v>-1.5663035742057847</v>
      </c>
      <c r="H139" t="str">
        <f t="shared" si="2"/>
        <v>no</v>
      </c>
    </row>
    <row r="140" spans="1:8" ht="15.75" x14ac:dyDescent="0.3">
      <c r="A140" s="1">
        <v>64</v>
      </c>
      <c r="B140" s="1">
        <v>1</v>
      </c>
      <c r="C140" s="1">
        <v>1</v>
      </c>
      <c r="D140" s="1">
        <v>25.8</v>
      </c>
      <c r="E140" s="1">
        <v>0</v>
      </c>
      <c r="F140" s="1" t="s">
        <v>6</v>
      </c>
      <c r="G140">
        <f t="array" ref="G140">MMULT(A140:E140,$K$2:$K$6)+$K$7</f>
        <v>0.6634791413807708</v>
      </c>
      <c r="H140" t="str">
        <f t="shared" si="2"/>
        <v>yes</v>
      </c>
    </row>
    <row r="141" spans="1:8" ht="15.75" x14ac:dyDescent="0.3">
      <c r="A141" s="1">
        <v>40</v>
      </c>
      <c r="B141" s="1">
        <v>1</v>
      </c>
      <c r="C141" s="1">
        <v>0</v>
      </c>
      <c r="D141" s="1">
        <v>20.399999999999999</v>
      </c>
      <c r="E141" s="1">
        <v>1</v>
      </c>
      <c r="F141" s="1" t="s">
        <v>6</v>
      </c>
      <c r="G141">
        <f t="array" ref="G141">MMULT(A141:E141,$K$2:$K$6)+$K$7</f>
        <v>-3.3272044152959896</v>
      </c>
      <c r="H141" t="str">
        <f t="shared" si="2"/>
        <v>no</v>
      </c>
    </row>
    <row r="142" spans="1:8" ht="15.75" x14ac:dyDescent="0.3">
      <c r="A142" s="1">
        <v>57</v>
      </c>
      <c r="B142" s="1">
        <v>1</v>
      </c>
      <c r="C142" s="1">
        <v>1</v>
      </c>
      <c r="D142" s="1">
        <v>27.2</v>
      </c>
      <c r="E142" s="1">
        <v>0</v>
      </c>
      <c r="F142" s="1" t="s">
        <v>7</v>
      </c>
      <c r="G142">
        <f t="array" ref="G142">MMULT(A142:E142,$K$2:$K$6)+$K$7</f>
        <v>2.1409165117896478E-2</v>
      </c>
      <c r="H142" t="str">
        <f t="shared" si="2"/>
        <v>yes</v>
      </c>
    </row>
    <row r="143" spans="1:8" ht="15.75" x14ac:dyDescent="0.3">
      <c r="A143" s="1">
        <v>70</v>
      </c>
      <c r="B143" s="1">
        <v>0</v>
      </c>
      <c r="C143" s="1">
        <v>0</v>
      </c>
      <c r="D143" s="1">
        <v>25.4</v>
      </c>
      <c r="E143" s="1">
        <v>1</v>
      </c>
      <c r="F143" s="1" t="s">
        <v>7</v>
      </c>
      <c r="G143">
        <f t="array" ref="G143">MMULT(A143:E143,$K$2:$K$6)+$K$7</f>
        <v>-0.18236700631351255</v>
      </c>
      <c r="H143" t="str">
        <f t="shared" si="2"/>
        <v>no</v>
      </c>
    </row>
    <row r="144" spans="1:8" ht="15.75" x14ac:dyDescent="0.3">
      <c r="A144" s="1">
        <v>35</v>
      </c>
      <c r="B144" s="1">
        <v>0</v>
      </c>
      <c r="C144" s="1">
        <v>0</v>
      </c>
      <c r="D144" s="1">
        <v>18</v>
      </c>
      <c r="E144" s="1">
        <v>0</v>
      </c>
      <c r="F144" s="1" t="s">
        <v>6</v>
      </c>
      <c r="G144">
        <f t="array" ref="G144">MMULT(A144:E144,$K$2:$K$6)+$K$7</f>
        <v>-5.1807186849860285</v>
      </c>
      <c r="H144" t="str">
        <f t="shared" si="2"/>
        <v>no</v>
      </c>
    </row>
    <row r="145" spans="1:8" ht="15.75" x14ac:dyDescent="0.3">
      <c r="A145" s="1">
        <v>57</v>
      </c>
      <c r="B145" s="1">
        <v>1</v>
      </c>
      <c r="C145" s="1">
        <v>1</v>
      </c>
      <c r="D145" s="1">
        <v>30.2</v>
      </c>
      <c r="E145" s="1">
        <v>1</v>
      </c>
      <c r="F145" s="1" t="s">
        <v>6</v>
      </c>
      <c r="G145">
        <f t="array" ref="G145">MMULT(A145:E145,$K$2:$K$6)+$K$7</f>
        <v>0.83545794408369467</v>
      </c>
      <c r="H145" t="str">
        <f t="shared" si="2"/>
        <v>yes</v>
      </c>
    </row>
    <row r="146" spans="1:8" ht="15.75" x14ac:dyDescent="0.3">
      <c r="A146" s="1">
        <v>58</v>
      </c>
      <c r="B146" s="1">
        <v>0</v>
      </c>
      <c r="C146" s="1">
        <v>0</v>
      </c>
      <c r="D146" s="1">
        <v>24.4</v>
      </c>
      <c r="E146" s="1">
        <v>0</v>
      </c>
      <c r="F146" s="1" t="s">
        <v>7</v>
      </c>
      <c r="G146">
        <f t="array" ref="G146">MMULT(A146:E146,$K$2:$K$6)+$K$7</f>
        <v>-2.1312809632775522</v>
      </c>
      <c r="H146" t="str">
        <f t="shared" si="2"/>
        <v>no</v>
      </c>
    </row>
    <row r="147" spans="1:8" ht="15.75" x14ac:dyDescent="0.3">
      <c r="A147" s="1">
        <v>64</v>
      </c>
      <c r="B147" s="1">
        <v>1</v>
      </c>
      <c r="C147" s="1">
        <v>0</v>
      </c>
      <c r="D147" s="1">
        <v>28.3</v>
      </c>
      <c r="E147" s="1">
        <v>1</v>
      </c>
      <c r="F147" s="1" t="s">
        <v>6</v>
      </c>
      <c r="G147">
        <f t="array" ref="G147">MMULT(A147:E147,$K$2:$K$6)+$K$7</f>
        <v>-4.0803803258368632E-2</v>
      </c>
      <c r="H147" t="str">
        <f t="shared" si="2"/>
        <v>no</v>
      </c>
    </row>
    <row r="148" spans="1:8" ht="15.75" x14ac:dyDescent="0.3">
      <c r="A148" s="1">
        <v>40</v>
      </c>
      <c r="B148" s="1">
        <v>0</v>
      </c>
      <c r="C148" s="1">
        <v>0</v>
      </c>
      <c r="D148" s="1">
        <v>32.799999999999997</v>
      </c>
      <c r="E148" s="1">
        <v>0</v>
      </c>
      <c r="F148" s="1" t="s">
        <v>6</v>
      </c>
      <c r="G148">
        <f t="array" ref="G148">MMULT(A148:E148,$K$2:$K$6)+$K$7</f>
        <v>-3.3722325636680113</v>
      </c>
      <c r="H148" t="str">
        <f t="shared" si="2"/>
        <v>no</v>
      </c>
    </row>
    <row r="149" spans="1:8" ht="15.75" x14ac:dyDescent="0.3">
      <c r="A149" s="1">
        <v>39</v>
      </c>
      <c r="B149" s="1">
        <v>1</v>
      </c>
      <c r="C149" s="1">
        <v>1</v>
      </c>
      <c r="D149" s="1">
        <v>32</v>
      </c>
      <c r="E149" s="1">
        <v>0</v>
      </c>
      <c r="F149" s="1" t="s">
        <v>6</v>
      </c>
      <c r="G149">
        <f t="array" ref="G149">MMULT(A149:E149,$K$2:$K$6)+$K$7</f>
        <v>-1.5271065463438305</v>
      </c>
      <c r="H149" t="str">
        <f t="shared" si="2"/>
        <v>no</v>
      </c>
    </row>
    <row r="150" spans="1:8" ht="15.75" x14ac:dyDescent="0.3">
      <c r="A150" s="1">
        <v>61</v>
      </c>
      <c r="B150" s="1">
        <v>0</v>
      </c>
      <c r="C150" s="1">
        <v>1</v>
      </c>
      <c r="D150" s="1">
        <v>26.3</v>
      </c>
      <c r="E150" s="1">
        <v>0</v>
      </c>
      <c r="F150" s="1" t="s">
        <v>6</v>
      </c>
      <c r="G150">
        <f t="array" ref="G150">MMULT(A150:E150,$K$2:$K$6)+$K$7</f>
        <v>-0.16690744210766262</v>
      </c>
      <c r="H150" t="str">
        <f t="shared" si="2"/>
        <v>no</v>
      </c>
    </row>
    <row r="151" spans="1:8" ht="15.75" x14ac:dyDescent="0.3">
      <c r="A151" s="1">
        <v>58</v>
      </c>
      <c r="B151" s="1">
        <v>1</v>
      </c>
      <c r="C151" s="1">
        <v>1</v>
      </c>
      <c r="D151" s="1">
        <v>24.8</v>
      </c>
      <c r="E151" s="1">
        <v>0</v>
      </c>
      <c r="F151" s="1" t="s">
        <v>7</v>
      </c>
      <c r="G151">
        <f t="array" ref="G151">MMULT(A151:E151,$K$2:$K$6)+$K$7</f>
        <v>-7.4822398213500563E-2</v>
      </c>
      <c r="H151" t="str">
        <f t="shared" si="2"/>
        <v>no</v>
      </c>
    </row>
    <row r="152" spans="1:8" ht="15.75" x14ac:dyDescent="0.3">
      <c r="A152" s="1">
        <v>58</v>
      </c>
      <c r="B152" s="1">
        <v>1</v>
      </c>
      <c r="C152" s="1">
        <v>0</v>
      </c>
      <c r="D152" s="1">
        <v>37.700000000000003</v>
      </c>
      <c r="E152" s="1">
        <v>0</v>
      </c>
      <c r="F152" s="1" t="s">
        <v>6</v>
      </c>
      <c r="G152">
        <f t="array" ref="G152">MMULT(A152:E152,$K$2:$K$6)+$K$7</f>
        <v>-0.44833215283093608</v>
      </c>
      <c r="H152" t="str">
        <f t="shared" si="2"/>
        <v>no</v>
      </c>
    </row>
    <row r="153" spans="1:8" ht="15.75" x14ac:dyDescent="0.3">
      <c r="A153" s="1">
        <v>59</v>
      </c>
      <c r="B153" s="1">
        <v>1</v>
      </c>
      <c r="C153" s="1">
        <v>0</v>
      </c>
      <c r="D153" s="1">
        <v>25.7</v>
      </c>
      <c r="E153" s="1">
        <v>0</v>
      </c>
      <c r="F153" s="1" t="s">
        <v>7</v>
      </c>
      <c r="G153">
        <f t="array" ref="G153">MMULT(A153:E153,$K$2:$K$6)+$K$7</f>
        <v>-1.3647346790190493</v>
      </c>
      <c r="H153" t="str">
        <f t="shared" si="2"/>
        <v>no</v>
      </c>
    </row>
    <row r="154" spans="1:8" ht="15.75" x14ac:dyDescent="0.3">
      <c r="A154" s="1">
        <v>46</v>
      </c>
      <c r="B154" s="1">
        <v>0</v>
      </c>
      <c r="C154" s="1">
        <v>0</v>
      </c>
      <c r="D154" s="1">
        <v>25.2</v>
      </c>
      <c r="E154" s="1">
        <v>0</v>
      </c>
      <c r="F154" s="1" t="s">
        <v>6</v>
      </c>
      <c r="G154">
        <f t="array" ref="G154">MMULT(A154:E154,$K$2:$K$6)+$K$7</f>
        <v>-3.368667511632883</v>
      </c>
      <c r="H154" t="str">
        <f t="shared" si="2"/>
        <v>no</v>
      </c>
    </row>
    <row r="155" spans="1:8" ht="15.75" x14ac:dyDescent="0.3">
      <c r="A155" s="1">
        <v>57</v>
      </c>
      <c r="B155" s="1">
        <v>1</v>
      </c>
      <c r="C155" s="1">
        <v>1</v>
      </c>
      <c r="D155" s="1">
        <v>28.4</v>
      </c>
      <c r="E155" s="1">
        <v>0</v>
      </c>
      <c r="F155" s="1" t="s">
        <v>7</v>
      </c>
      <c r="G155">
        <f t="array" ref="G155">MMULT(A155:E155,$K$2:$K$6)+$K$7</f>
        <v>0.12393053547498667</v>
      </c>
      <c r="H155" t="str">
        <f t="shared" si="2"/>
        <v>yes</v>
      </c>
    </row>
    <row r="156" spans="1:8" ht="15.75" x14ac:dyDescent="0.3">
      <c r="A156" s="1">
        <v>58</v>
      </c>
      <c r="B156" s="1">
        <v>1</v>
      </c>
      <c r="C156" s="1">
        <v>0</v>
      </c>
      <c r="D156" s="1">
        <v>26.2</v>
      </c>
      <c r="E156" s="1">
        <v>1</v>
      </c>
      <c r="F156" s="1" t="s">
        <v>6</v>
      </c>
      <c r="G156">
        <f t="array" ref="G156">MMULT(A156:E156,$K$2:$K$6)+$K$7</f>
        <v>-0.87308326567996986</v>
      </c>
      <c r="H156" t="str">
        <f t="shared" si="2"/>
        <v>no</v>
      </c>
    </row>
    <row r="157" spans="1:8" ht="15.75" x14ac:dyDescent="0.3">
      <c r="A157" s="1">
        <v>46</v>
      </c>
      <c r="B157" s="1">
        <v>1</v>
      </c>
      <c r="C157" s="1">
        <v>1</v>
      </c>
      <c r="D157" s="1">
        <v>28.1</v>
      </c>
      <c r="E157" s="1">
        <v>0</v>
      </c>
      <c r="F157" s="1" t="s">
        <v>6</v>
      </c>
      <c r="G157">
        <f t="array" ref="G157">MMULT(A157:E157,$K$2:$K$6)+$K$7</f>
        <v>-1.0986227583248933</v>
      </c>
      <c r="H157" t="str">
        <f t="shared" si="2"/>
        <v>no</v>
      </c>
    </row>
    <row r="158" spans="1:8" ht="15.75" x14ac:dyDescent="0.3">
      <c r="A158" s="1">
        <v>77</v>
      </c>
      <c r="B158" s="1">
        <v>1</v>
      </c>
      <c r="C158" s="1">
        <v>1</v>
      </c>
      <c r="D158" s="1">
        <v>25.9</v>
      </c>
      <c r="E158" s="1">
        <v>1</v>
      </c>
      <c r="F158" s="1" t="s">
        <v>7</v>
      </c>
      <c r="G158">
        <f t="array" ref="G158">MMULT(A158:E158,$K$2:$K$6)+$K$7</f>
        <v>2.644313247959774</v>
      </c>
      <c r="H158" t="str">
        <f t="shared" si="2"/>
        <v>yes</v>
      </c>
    </row>
    <row r="159" spans="1:8" ht="15.75" x14ac:dyDescent="0.3">
      <c r="A159" s="1">
        <v>60</v>
      </c>
      <c r="B159" s="1">
        <v>0</v>
      </c>
      <c r="C159" s="1">
        <v>0</v>
      </c>
      <c r="D159" s="1">
        <v>22.3</v>
      </c>
      <c r="E159" s="1">
        <v>0</v>
      </c>
      <c r="F159" s="1" t="s">
        <v>6</v>
      </c>
      <c r="G159">
        <f t="array" ref="G159">MMULT(A159:E159,$K$2:$K$6)+$K$7</f>
        <v>-2.0930710066368938</v>
      </c>
      <c r="H159" t="str">
        <f t="shared" si="2"/>
        <v>no</v>
      </c>
    </row>
    <row r="160" spans="1:8" ht="15.75" x14ac:dyDescent="0.3">
      <c r="A160" s="1">
        <v>40</v>
      </c>
      <c r="B160" s="1">
        <v>0</v>
      </c>
      <c r="C160" s="1">
        <v>0</v>
      </c>
      <c r="D160" s="1">
        <v>27.4</v>
      </c>
      <c r="E160" s="1">
        <v>0</v>
      </c>
      <c r="F160" s="1" t="s">
        <v>6</v>
      </c>
      <c r="G160">
        <f t="array" ref="G160">MMULT(A160:E160,$K$2:$K$6)+$K$7</f>
        <v>-3.8335787302749145</v>
      </c>
      <c r="H160" t="str">
        <f t="shared" si="2"/>
        <v>no</v>
      </c>
    </row>
    <row r="161" spans="1:8" ht="15.75" x14ac:dyDescent="0.3">
      <c r="A161" s="1">
        <v>62</v>
      </c>
      <c r="B161" s="1">
        <v>1</v>
      </c>
      <c r="C161" s="1">
        <v>1</v>
      </c>
      <c r="D161" s="1">
        <v>27.6</v>
      </c>
      <c r="E161" s="1">
        <v>1</v>
      </c>
      <c r="F161" s="1" t="s">
        <v>7</v>
      </c>
      <c r="G161">
        <f t="array" ref="G161">MMULT(A161:E161,$K$2:$K$6)+$K$7</f>
        <v>1.1573841952239139</v>
      </c>
      <c r="H161" t="str">
        <f t="shared" si="2"/>
        <v>yes</v>
      </c>
    </row>
    <row r="162" spans="1:8" ht="15.75" x14ac:dyDescent="0.3">
      <c r="A162" s="1">
        <v>43</v>
      </c>
      <c r="B162" s="1">
        <v>0</v>
      </c>
      <c r="C162" s="1">
        <v>0</v>
      </c>
      <c r="D162" s="1">
        <v>22.5</v>
      </c>
      <c r="E162" s="1">
        <v>0</v>
      </c>
      <c r="F162" s="1" t="s">
        <v>6</v>
      </c>
      <c r="G162">
        <f t="array" ref="G162">MMULT(A162:E162,$K$2:$K$6)+$K$7</f>
        <v>-3.9257741270846829</v>
      </c>
      <c r="H162" t="str">
        <f t="shared" si="2"/>
        <v>no</v>
      </c>
    </row>
    <row r="163" spans="1:8" ht="15.75" x14ac:dyDescent="0.3">
      <c r="A163" s="1">
        <v>64</v>
      </c>
      <c r="B163" s="1">
        <v>1</v>
      </c>
      <c r="C163" s="1">
        <v>1</v>
      </c>
      <c r="D163" s="1">
        <v>28</v>
      </c>
      <c r="E163" s="1">
        <v>0</v>
      </c>
      <c r="F163" s="1" t="s">
        <v>7</v>
      </c>
      <c r="G163">
        <f t="array" ref="G163">MMULT(A163:E163,$K$2:$K$6)+$K$7</f>
        <v>0.85143498703543585</v>
      </c>
      <c r="H163" t="str">
        <f t="shared" si="2"/>
        <v>yes</v>
      </c>
    </row>
    <row r="164" spans="1:8" ht="15.75" x14ac:dyDescent="0.3">
      <c r="A164" s="1">
        <v>68</v>
      </c>
      <c r="B164" s="1">
        <v>1</v>
      </c>
      <c r="C164" s="1">
        <v>1</v>
      </c>
      <c r="D164" s="1">
        <v>27.3</v>
      </c>
      <c r="E164" s="1">
        <v>0</v>
      </c>
      <c r="F164" s="1" t="s">
        <v>7</v>
      </c>
      <c r="G164">
        <f t="array" ref="G164">MMULT(A164:E164,$K$2:$K$6)+$K$7</f>
        <v>1.2268755638582629</v>
      </c>
      <c r="H164" t="str">
        <f t="shared" si="2"/>
        <v>yes</v>
      </c>
    </row>
    <row r="165" spans="1:8" ht="15.75" x14ac:dyDescent="0.3">
      <c r="A165" s="1">
        <v>45</v>
      </c>
      <c r="B165" s="1">
        <v>1</v>
      </c>
      <c r="C165" s="1">
        <v>1</v>
      </c>
      <c r="D165" s="1">
        <v>34.4</v>
      </c>
      <c r="E165" s="1">
        <v>0</v>
      </c>
      <c r="F165" s="1" t="s">
        <v>6</v>
      </c>
      <c r="G165">
        <f t="array" ref="G165">MMULT(A165:E165,$K$2:$K$6)+$K$7</f>
        <v>-0.66919674133295715</v>
      </c>
      <c r="H165" t="str">
        <f t="shared" si="2"/>
        <v>no</v>
      </c>
    </row>
    <row r="166" spans="1:8" ht="15.75" x14ac:dyDescent="0.3">
      <c r="A166" s="1">
        <v>66</v>
      </c>
      <c r="B166" s="1">
        <v>1</v>
      </c>
      <c r="C166" s="1">
        <v>1</v>
      </c>
      <c r="D166" s="1">
        <v>18.100000000000001</v>
      </c>
      <c r="E166" s="1">
        <v>0</v>
      </c>
      <c r="F166" s="1" t="s">
        <v>7</v>
      </c>
      <c r="G166">
        <f t="array" ref="G166">MMULT(A166:E166,$K$2:$K$6)+$K$7</f>
        <v>0.22325603635501068</v>
      </c>
      <c r="H166" t="str">
        <f t="shared" si="2"/>
        <v>yes</v>
      </c>
    </row>
    <row r="167" spans="1:8" ht="15.75" x14ac:dyDescent="0.3">
      <c r="A167" s="1">
        <v>59</v>
      </c>
      <c r="B167" s="1">
        <v>1</v>
      </c>
      <c r="C167" s="1">
        <v>1</v>
      </c>
      <c r="D167" s="1">
        <v>34.4</v>
      </c>
      <c r="E167" s="1">
        <v>1</v>
      </c>
      <c r="F167" s="1" t="s">
        <v>7</v>
      </c>
      <c r="G167">
        <f t="array" ref="G167">MMULT(A167:E167,$K$2:$K$6)+$K$7</f>
        <v>1.4119050950990726</v>
      </c>
      <c r="H167" t="str">
        <f t="shared" si="2"/>
        <v>yes</v>
      </c>
    </row>
    <row r="168" spans="1:8" ht="15.75" x14ac:dyDescent="0.3">
      <c r="A168" s="1">
        <v>64</v>
      </c>
      <c r="B168" s="1">
        <v>1</v>
      </c>
      <c r="C168" s="1">
        <v>0</v>
      </c>
      <c r="D168" s="1">
        <v>30.8</v>
      </c>
      <c r="E168" s="1">
        <v>1</v>
      </c>
      <c r="F168" s="1" t="s">
        <v>7</v>
      </c>
      <c r="G168">
        <f t="array" ref="G168">MMULT(A168:E168,$K$2:$K$6)+$K$7</f>
        <v>0.17278238498556853</v>
      </c>
      <c r="H168" t="str">
        <f t="shared" si="2"/>
        <v>yes</v>
      </c>
    </row>
    <row r="169" spans="1:8" ht="15.75" x14ac:dyDescent="0.3">
      <c r="A169" s="1">
        <v>77</v>
      </c>
      <c r="B169" s="1">
        <v>1</v>
      </c>
      <c r="C169" s="1">
        <v>0</v>
      </c>
      <c r="D169" s="1">
        <v>18</v>
      </c>
      <c r="E169" s="1">
        <v>0</v>
      </c>
      <c r="F169" s="1" t="s">
        <v>6</v>
      </c>
      <c r="G169">
        <f t="array" ref="G169">MMULT(A169:E169,$K$2:$K$6)+$K$7</f>
        <v>-6.3978945920286634E-2</v>
      </c>
      <c r="H169" t="str">
        <f t="shared" si="2"/>
        <v>no</v>
      </c>
    </row>
    <row r="170" spans="1:8" ht="15.75" x14ac:dyDescent="0.3">
      <c r="A170" s="1">
        <v>52</v>
      </c>
      <c r="B170" s="1">
        <v>0</v>
      </c>
      <c r="C170" s="1">
        <v>0</v>
      </c>
      <c r="D170" s="1">
        <v>23.2</v>
      </c>
      <c r="E170" s="1">
        <v>0</v>
      </c>
      <c r="F170" s="1" t="s">
        <v>6</v>
      </c>
      <c r="G170">
        <f t="array" ref="G170">MMULT(A170:E170,$K$2:$K$6)+$K$7</f>
        <v>-2.8866693979313371</v>
      </c>
      <c r="H170" t="str">
        <f t="shared" si="2"/>
        <v>no</v>
      </c>
    </row>
    <row r="171" spans="1:8" ht="15.75" x14ac:dyDescent="0.3">
      <c r="A171" s="1">
        <v>45</v>
      </c>
      <c r="B171" s="1">
        <v>0</v>
      </c>
      <c r="C171" s="1">
        <v>0</v>
      </c>
      <c r="D171" s="1">
        <v>23.8</v>
      </c>
      <c r="E171" s="1">
        <v>0</v>
      </c>
      <c r="F171" s="1" t="s">
        <v>6</v>
      </c>
      <c r="G171">
        <f t="array" ref="G171">MMULT(A171:E171,$K$2:$K$6)+$K$7</f>
        <v>-3.5970869544322692</v>
      </c>
      <c r="H171" t="str">
        <f t="shared" si="2"/>
        <v>no</v>
      </c>
    </row>
    <row r="172" spans="1:8" ht="15.75" x14ac:dyDescent="0.3">
      <c r="A172" s="1">
        <v>44</v>
      </c>
      <c r="B172" s="1">
        <v>0</v>
      </c>
      <c r="C172" s="1">
        <v>0</v>
      </c>
      <c r="D172" s="1">
        <v>20.3</v>
      </c>
      <c r="E172" s="1">
        <v>0</v>
      </c>
      <c r="F172" s="1" t="s">
        <v>6</v>
      </c>
      <c r="G172">
        <f t="array" ref="G172">MMULT(A172:E172,$K$2:$K$6)+$K$7</f>
        <v>-4.0049187953565628</v>
      </c>
      <c r="H172" t="str">
        <f t="shared" si="2"/>
        <v>no</v>
      </c>
    </row>
    <row r="173" spans="1:8" ht="15.75" x14ac:dyDescent="0.3">
      <c r="A173" s="1">
        <v>45</v>
      </c>
      <c r="B173" s="1">
        <v>1</v>
      </c>
      <c r="C173" s="1">
        <v>0</v>
      </c>
      <c r="D173" s="1">
        <v>24.7</v>
      </c>
      <c r="E173" s="1">
        <v>0</v>
      </c>
      <c r="F173" s="1" t="s">
        <v>6</v>
      </c>
      <c r="G173">
        <f t="array" ref="G173">MMULT(A173:E173,$K$2:$K$6)+$K$7</f>
        <v>-2.9735256376755785</v>
      </c>
      <c r="H173" t="str">
        <f t="shared" si="2"/>
        <v>no</v>
      </c>
    </row>
    <row r="174" spans="1:8" ht="15.75" x14ac:dyDescent="0.3">
      <c r="A174" s="1">
        <v>54</v>
      </c>
      <c r="B174" s="1">
        <v>1</v>
      </c>
      <c r="C174" s="1">
        <v>1</v>
      </c>
      <c r="D174" s="1">
        <v>23</v>
      </c>
      <c r="E174" s="1">
        <v>0</v>
      </c>
      <c r="F174" s="1" t="s">
        <v>7</v>
      </c>
      <c r="G174">
        <f t="array" ref="G174">MMULT(A174:E174,$K$2:$K$6)+$K$7</f>
        <v>-0.66384916328026478</v>
      </c>
      <c r="H174" t="str">
        <f t="shared" si="2"/>
        <v>no</v>
      </c>
    </row>
    <row r="175" spans="1:8" ht="15.75" x14ac:dyDescent="0.3">
      <c r="A175" s="1">
        <v>59</v>
      </c>
      <c r="B175" s="1">
        <v>0</v>
      </c>
      <c r="C175" s="1">
        <v>0</v>
      </c>
      <c r="D175" s="1">
        <v>33.200000000000003</v>
      </c>
      <c r="E175" s="1">
        <v>0</v>
      </c>
      <c r="F175" s="1" t="s">
        <v>6</v>
      </c>
      <c r="G175">
        <f t="array" ref="G175">MMULT(A175:E175,$K$2:$K$6)+$K$7</f>
        <v>-1.2706464032761122</v>
      </c>
      <c r="H175" t="str">
        <f t="shared" si="2"/>
        <v>no</v>
      </c>
    </row>
    <row r="176" spans="1:8" ht="15.75" x14ac:dyDescent="0.3">
      <c r="A176" s="1">
        <v>58</v>
      </c>
      <c r="B176" s="1">
        <v>0</v>
      </c>
      <c r="C176" s="1">
        <v>0</v>
      </c>
      <c r="D176" s="1">
        <v>29.7</v>
      </c>
      <c r="E176" s="1">
        <v>1</v>
      </c>
      <c r="F176" s="1" t="s">
        <v>6</v>
      </c>
      <c r="G176">
        <f t="array" ref="G176">MMULT(A176:E176,$K$2:$K$6)+$K$7</f>
        <v>-1.1207328911273322</v>
      </c>
      <c r="H176" t="str">
        <f t="shared" si="2"/>
        <v>no</v>
      </c>
    </row>
    <row r="177" spans="1:8" ht="15.75" x14ac:dyDescent="0.3">
      <c r="A177" s="1">
        <v>64</v>
      </c>
      <c r="B177" s="1">
        <v>1</v>
      </c>
      <c r="C177" s="1">
        <v>1</v>
      </c>
      <c r="D177" s="1">
        <v>34.299999999999997</v>
      </c>
      <c r="E177" s="1">
        <v>0</v>
      </c>
      <c r="F177" s="1" t="s">
        <v>7</v>
      </c>
      <c r="G177">
        <f t="array" ref="G177">MMULT(A177:E177,$K$2:$K$6)+$K$7</f>
        <v>1.3896721814101554</v>
      </c>
      <c r="H177" t="str">
        <f t="shared" si="2"/>
        <v>yes</v>
      </c>
    </row>
    <row r="178" spans="1:8" ht="15.75" x14ac:dyDescent="0.3">
      <c r="A178" s="1">
        <v>55</v>
      </c>
      <c r="B178" s="1">
        <v>1</v>
      </c>
      <c r="C178" s="1">
        <v>1</v>
      </c>
      <c r="D178" s="1">
        <v>33.4</v>
      </c>
      <c r="E178" s="1">
        <v>0</v>
      </c>
      <c r="F178" s="1" t="s">
        <v>7</v>
      </c>
      <c r="G178">
        <f t="array" ref="G178">MMULT(A178:E178,$K$2:$K$6)+$K$7</f>
        <v>0.3334805571972943</v>
      </c>
      <c r="H178" t="str">
        <f t="shared" si="2"/>
        <v>yes</v>
      </c>
    </row>
    <row r="179" spans="1:8" ht="15.75" x14ac:dyDescent="0.3">
      <c r="A179" s="1">
        <v>72</v>
      </c>
      <c r="B179" s="1">
        <v>0</v>
      </c>
      <c r="C179" s="1">
        <v>1</v>
      </c>
      <c r="D179" s="1">
        <v>23</v>
      </c>
      <c r="E179" s="1">
        <v>0</v>
      </c>
      <c r="F179" s="1" t="s">
        <v>6</v>
      </c>
      <c r="G179">
        <f t="array" ref="G179">MMULT(A179:E179,$K$2:$K$6)+$K$7</f>
        <v>0.74808174062094857</v>
      </c>
      <c r="H179" t="str">
        <f t="shared" si="2"/>
        <v>yes</v>
      </c>
    </row>
    <row r="180" spans="1:8" ht="15.75" x14ac:dyDescent="0.3">
      <c r="A180" s="1">
        <v>51</v>
      </c>
      <c r="B180" s="1">
        <v>1</v>
      </c>
      <c r="C180" s="1">
        <v>0</v>
      </c>
      <c r="D180" s="1">
        <v>23.4</v>
      </c>
      <c r="E180" s="1">
        <v>0</v>
      </c>
      <c r="F180" s="1" t="s">
        <v>6</v>
      </c>
      <c r="G180">
        <f t="array" ref="G180">MMULT(A180:E180,$K$2:$K$6)+$K$7</f>
        <v>-2.4317233912657308</v>
      </c>
      <c r="H180" t="str">
        <f t="shared" si="2"/>
        <v>no</v>
      </c>
    </row>
    <row r="181" spans="1:8" ht="15.75" x14ac:dyDescent="0.3">
      <c r="A181" s="1">
        <v>87</v>
      </c>
      <c r="B181" s="1">
        <v>1</v>
      </c>
      <c r="C181" s="1">
        <v>1</v>
      </c>
      <c r="D181" s="1">
        <v>31</v>
      </c>
      <c r="E181" s="1">
        <v>0</v>
      </c>
      <c r="F181" s="1" t="s">
        <v>7</v>
      </c>
      <c r="G181">
        <f t="array" ref="G181">MMULT(A181:E181,$K$2:$K$6)+$K$7</f>
        <v>3.6103954927321578</v>
      </c>
      <c r="H181" t="str">
        <f t="shared" si="2"/>
        <v>yes</v>
      </c>
    </row>
    <row r="182" spans="1:8" ht="15.75" x14ac:dyDescent="0.3">
      <c r="A182" s="1">
        <v>62</v>
      </c>
      <c r="B182" s="1">
        <v>0</v>
      </c>
      <c r="C182" s="1">
        <v>0</v>
      </c>
      <c r="D182" s="1">
        <v>21.8</v>
      </c>
      <c r="E182" s="1">
        <v>1</v>
      </c>
      <c r="F182" s="1" t="s">
        <v>6</v>
      </c>
      <c r="G182">
        <f t="array" ref="G182">MMULT(A182:E182,$K$2:$K$6)+$K$7</f>
        <v>-1.360420536447041</v>
      </c>
      <c r="H182" t="str">
        <f t="shared" si="2"/>
        <v>no</v>
      </c>
    </row>
    <row r="183" spans="1:8" ht="15.75" x14ac:dyDescent="0.3">
      <c r="A183" s="1">
        <v>44</v>
      </c>
      <c r="B183" s="1">
        <v>1</v>
      </c>
      <c r="C183" s="1">
        <v>1</v>
      </c>
      <c r="D183" s="1">
        <v>32.700000000000003</v>
      </c>
      <c r="E183" s="1">
        <v>0</v>
      </c>
      <c r="F183" s="1" t="s">
        <v>6</v>
      </c>
      <c r="G183">
        <f t="array" ref="G183">MMULT(A183:E183,$K$2:$K$6)+$K$7</f>
        <v>-0.92324652672161456</v>
      </c>
      <c r="H183" t="str">
        <f t="shared" si="2"/>
        <v>no</v>
      </c>
    </row>
    <row r="184" spans="1:8" ht="15.75" x14ac:dyDescent="0.3">
      <c r="A184" s="1">
        <v>42</v>
      </c>
      <c r="B184" s="1">
        <v>1</v>
      </c>
      <c r="C184" s="1">
        <v>0</v>
      </c>
      <c r="D184" s="1">
        <v>25.6</v>
      </c>
      <c r="E184" s="1">
        <v>1</v>
      </c>
      <c r="F184" s="1" t="s">
        <v>7</v>
      </c>
      <c r="G184">
        <f t="array" ref="G184">MMULT(A184:E184,$K$2:$K$6)+$K$7</f>
        <v>-2.6653227889830369</v>
      </c>
      <c r="H184" t="str">
        <f t="shared" si="2"/>
        <v>no</v>
      </c>
    </row>
    <row r="185" spans="1:8" ht="15.75" x14ac:dyDescent="0.3">
      <c r="A185" s="1">
        <v>60</v>
      </c>
      <c r="B185" s="1">
        <v>0</v>
      </c>
      <c r="C185" s="1">
        <v>1</v>
      </c>
      <c r="D185" s="1">
        <v>26.1</v>
      </c>
      <c r="E185" s="1">
        <v>0</v>
      </c>
      <c r="F185" s="1" t="s">
        <v>6</v>
      </c>
      <c r="G185">
        <f t="array" ref="G185">MMULT(A185:E185,$K$2:$K$6)+$K$7</f>
        <v>-0.29280551454996129</v>
      </c>
      <c r="H185" t="str">
        <f t="shared" si="2"/>
        <v>no</v>
      </c>
    </row>
    <row r="186" spans="1:8" ht="15.75" x14ac:dyDescent="0.3">
      <c r="A186" s="1">
        <v>52</v>
      </c>
      <c r="B186" s="1">
        <v>1</v>
      </c>
      <c r="C186" s="1">
        <v>1</v>
      </c>
      <c r="D186" s="1">
        <v>31.4</v>
      </c>
      <c r="E186" s="1">
        <v>0</v>
      </c>
      <c r="F186" s="1" t="s">
        <v>7</v>
      </c>
      <c r="G186">
        <f t="array" ref="G186">MMULT(A186:E186,$K$2:$K$6)+$K$7</f>
        <v>-0.1638219255462019</v>
      </c>
      <c r="H186" t="str">
        <f t="shared" si="2"/>
        <v>no</v>
      </c>
    </row>
    <row r="187" spans="1:8" ht="15.75" x14ac:dyDescent="0.3">
      <c r="A187" s="1">
        <v>63</v>
      </c>
      <c r="B187" s="1">
        <v>1</v>
      </c>
      <c r="C187" s="1">
        <v>1</v>
      </c>
      <c r="D187" s="1">
        <v>30.9</v>
      </c>
      <c r="E187" s="1">
        <v>0</v>
      </c>
      <c r="F187" s="1" t="s">
        <v>6</v>
      </c>
      <c r="G187">
        <f t="array" ref="G187">MMULT(A187:E187,$K$2:$K$6)+$K$7</f>
        <v>0.99038378801561855</v>
      </c>
      <c r="H187" t="str">
        <f t="shared" si="2"/>
        <v>yes</v>
      </c>
    </row>
    <row r="188" spans="1:8" ht="15.75" x14ac:dyDescent="0.3">
      <c r="A188" s="1">
        <v>60</v>
      </c>
      <c r="B188" s="1">
        <v>0</v>
      </c>
      <c r="C188" s="1">
        <v>0</v>
      </c>
      <c r="D188" s="1">
        <v>25.4</v>
      </c>
      <c r="E188" s="1">
        <v>0</v>
      </c>
      <c r="F188" s="1" t="s">
        <v>6</v>
      </c>
      <c r="G188">
        <f t="array" ref="G188">MMULT(A188:E188,$K$2:$K$6)+$K$7</f>
        <v>-1.8282241332144125</v>
      </c>
      <c r="H188" t="str">
        <f t="shared" si="2"/>
        <v>no</v>
      </c>
    </row>
    <row r="189" spans="1:8" ht="15.75" x14ac:dyDescent="0.3">
      <c r="A189" s="1">
        <v>54</v>
      </c>
      <c r="B189" s="1">
        <v>1</v>
      </c>
      <c r="C189" s="1">
        <v>1</v>
      </c>
      <c r="D189" s="1">
        <v>33.1</v>
      </c>
      <c r="E189" s="1">
        <v>1</v>
      </c>
      <c r="F189" s="1" t="s">
        <v>7</v>
      </c>
      <c r="G189">
        <f t="array" ref="G189">MMULT(A189:E189,$K$2:$K$6)+$K$7</f>
        <v>0.75678439029831246</v>
      </c>
      <c r="H189" t="str">
        <f t="shared" si="2"/>
        <v>yes</v>
      </c>
    </row>
    <row r="190" spans="1:8" ht="15.75" x14ac:dyDescent="0.3">
      <c r="A190" s="1">
        <v>44</v>
      </c>
      <c r="B190" s="1">
        <v>0</v>
      </c>
      <c r="C190" s="1">
        <v>0</v>
      </c>
      <c r="D190" s="1">
        <v>22.7</v>
      </c>
      <c r="E190" s="1">
        <v>1</v>
      </c>
      <c r="F190" s="1" t="s">
        <v>6</v>
      </c>
      <c r="G190">
        <f t="array" ref="G190">MMULT(A190:E190,$K$2:$K$6)+$K$7</f>
        <v>-3.2421307015693106</v>
      </c>
      <c r="H190" t="str">
        <f t="shared" si="2"/>
        <v>no</v>
      </c>
    </row>
    <row r="191" spans="1:8" ht="15.75" x14ac:dyDescent="0.3">
      <c r="A191" s="1">
        <v>36</v>
      </c>
      <c r="B191" s="1">
        <v>1</v>
      </c>
      <c r="C191" s="1">
        <v>1</v>
      </c>
      <c r="D191" s="1">
        <v>31.6</v>
      </c>
      <c r="E191" s="1">
        <v>0</v>
      </c>
      <c r="F191" s="1" t="s">
        <v>6</v>
      </c>
      <c r="G191">
        <f t="array" ref="G191">MMULT(A191:E191,$K$2:$K$6)+$K$7</f>
        <v>-1.8877138686112076</v>
      </c>
      <c r="H191" t="str">
        <f t="shared" si="2"/>
        <v>no</v>
      </c>
    </row>
    <row r="192" spans="1:8" ht="15.75" x14ac:dyDescent="0.3">
      <c r="A192" s="1">
        <v>49</v>
      </c>
      <c r="B192" s="1">
        <v>0</v>
      </c>
      <c r="C192" s="1">
        <v>0</v>
      </c>
      <c r="D192" s="1">
        <v>29.8</v>
      </c>
      <c r="E192" s="1">
        <v>0</v>
      </c>
      <c r="F192" s="1" t="s">
        <v>6</v>
      </c>
      <c r="G192">
        <f t="array" ref="G192">MMULT(A192:E192,$K$2:$K$6)+$K$7</f>
        <v>-2.649235393115692</v>
      </c>
      <c r="H192" t="str">
        <f t="shared" si="2"/>
        <v>no</v>
      </c>
    </row>
    <row r="193" spans="1:8" ht="15.75" x14ac:dyDescent="0.3">
      <c r="A193" s="1">
        <v>65</v>
      </c>
      <c r="B193" s="1">
        <v>1</v>
      </c>
      <c r="C193" s="1">
        <v>1</v>
      </c>
      <c r="D193" s="1">
        <v>27.4</v>
      </c>
      <c r="E193" s="1">
        <v>0</v>
      </c>
      <c r="F193" s="1" t="s">
        <v>6</v>
      </c>
      <c r="G193">
        <f t="array" ref="G193">MMULT(A193:E193,$K$2:$K$6)+$K$7</f>
        <v>0.90898547923967143</v>
      </c>
      <c r="H193" t="str">
        <f t="shared" si="2"/>
        <v>yes</v>
      </c>
    </row>
    <row r="194" spans="1:8" ht="15.75" x14ac:dyDescent="0.3">
      <c r="A194" s="1">
        <v>57</v>
      </c>
      <c r="B194" s="1">
        <v>1</v>
      </c>
      <c r="C194" s="1">
        <v>1</v>
      </c>
      <c r="D194" s="1">
        <v>29.1</v>
      </c>
      <c r="E194" s="1">
        <v>1</v>
      </c>
      <c r="F194" s="1" t="s">
        <v>7</v>
      </c>
      <c r="G194">
        <f t="array" ref="G194">MMULT(A194:E194,$K$2:$K$6)+$K$7</f>
        <v>0.74148002125636303</v>
      </c>
      <c r="H194" t="str">
        <f t="shared" si="2"/>
        <v>yes</v>
      </c>
    </row>
    <row r="195" spans="1:8" ht="15.75" x14ac:dyDescent="0.3">
      <c r="A195" s="1">
        <v>40</v>
      </c>
      <c r="B195" s="1">
        <v>0</v>
      </c>
      <c r="C195" s="1">
        <v>0</v>
      </c>
      <c r="D195" s="1">
        <v>21.1</v>
      </c>
      <c r="E195" s="1">
        <v>0</v>
      </c>
      <c r="F195" s="1" t="s">
        <v>6</v>
      </c>
      <c r="G195">
        <f t="array" ref="G195">MMULT(A195:E195,$K$2:$K$6)+$K$7</f>
        <v>-4.371815924649634</v>
      </c>
      <c r="H195" t="str">
        <f t="shared" ref="H195:H201" si="3">IF(G195&gt;0,"yes","no")</f>
        <v>no</v>
      </c>
    </row>
    <row r="196" spans="1:8" ht="15.75" x14ac:dyDescent="0.3">
      <c r="A196" s="1">
        <v>57</v>
      </c>
      <c r="B196" s="1">
        <v>1</v>
      </c>
      <c r="C196" s="1">
        <v>0</v>
      </c>
      <c r="D196" s="1">
        <v>30.9</v>
      </c>
      <c r="E196" s="1">
        <v>0</v>
      </c>
      <c r="F196" s="1" t="s">
        <v>7</v>
      </c>
      <c r="G196">
        <f t="array" ref="G196">MMULT(A196:E196,$K$2:$K$6)+$K$7</f>
        <v>-1.1380977622372264</v>
      </c>
      <c r="H196" t="str">
        <f t="shared" si="3"/>
        <v>no</v>
      </c>
    </row>
    <row r="197" spans="1:8" ht="15.75" x14ac:dyDescent="0.3">
      <c r="A197" s="1">
        <v>59</v>
      </c>
      <c r="B197" s="1">
        <v>1</v>
      </c>
      <c r="C197" s="1">
        <v>0</v>
      </c>
      <c r="D197" s="1">
        <v>24.4</v>
      </c>
      <c r="E197" s="1">
        <v>0</v>
      </c>
      <c r="F197" s="1" t="s">
        <v>6</v>
      </c>
      <c r="G197">
        <f t="array" ref="G197">MMULT(A197:E197,$K$2:$K$6)+$K$7</f>
        <v>-1.4757994969058963</v>
      </c>
      <c r="H197" t="str">
        <f t="shared" si="3"/>
        <v>no</v>
      </c>
    </row>
    <row r="198" spans="1:8" ht="15.75" x14ac:dyDescent="0.3">
      <c r="A198" s="1">
        <v>44</v>
      </c>
      <c r="B198" s="1">
        <v>0</v>
      </c>
      <c r="C198" s="1">
        <v>0</v>
      </c>
      <c r="D198" s="1">
        <v>24.3</v>
      </c>
      <c r="E198" s="1">
        <v>0</v>
      </c>
      <c r="F198" s="1" t="s">
        <v>6</v>
      </c>
      <c r="G198">
        <f t="array" ref="G198">MMULT(A198:E198,$K$2:$K$6)+$K$7</f>
        <v>-3.6631808941662651</v>
      </c>
      <c r="H198" t="str">
        <f t="shared" si="3"/>
        <v>no</v>
      </c>
    </row>
    <row r="199" spans="1:8" ht="15.75" x14ac:dyDescent="0.3">
      <c r="A199" s="1">
        <v>56</v>
      </c>
      <c r="B199" s="1">
        <v>1</v>
      </c>
      <c r="C199" s="1">
        <v>0</v>
      </c>
      <c r="D199" s="1">
        <v>29.8</v>
      </c>
      <c r="E199" s="1">
        <v>0</v>
      </c>
      <c r="F199" s="1" t="s">
        <v>6</v>
      </c>
      <c r="G199">
        <f t="array" ref="G199">MMULT(A199:E199,$K$2:$K$6)+$K$7</f>
        <v>-1.3408868624473413</v>
      </c>
      <c r="H199" t="str">
        <f t="shared" si="3"/>
        <v>no</v>
      </c>
    </row>
    <row r="200" spans="1:8" ht="15.75" x14ac:dyDescent="0.3">
      <c r="A200" s="1">
        <v>55</v>
      </c>
      <c r="B200" s="1">
        <v>0</v>
      </c>
      <c r="C200" s="1">
        <v>0</v>
      </c>
      <c r="D200" s="1">
        <v>23.2</v>
      </c>
      <c r="E200" s="1">
        <v>0</v>
      </c>
      <c r="F200" s="1" t="s">
        <v>6</v>
      </c>
      <c r="G200">
        <f t="array" ref="G200">MMULT(A200:E200,$K$2:$K$6)+$K$7</f>
        <v>-2.5602358657829889</v>
      </c>
      <c r="H200" t="str">
        <f t="shared" si="3"/>
        <v>no</v>
      </c>
    </row>
    <row r="201" spans="1:8" ht="15.75" x14ac:dyDescent="0.3">
      <c r="A201" s="1">
        <v>41</v>
      </c>
      <c r="B201" s="1">
        <v>0</v>
      </c>
      <c r="C201" s="1">
        <v>0</v>
      </c>
      <c r="D201" s="1">
        <v>21.6</v>
      </c>
      <c r="E201" s="1">
        <v>1</v>
      </c>
      <c r="F201" s="1" t="s">
        <v>6</v>
      </c>
      <c r="G201">
        <f t="array" ref="G201">MMULT(A201:E201,$K$2:$K$6)+$K$7</f>
        <v>-3.6625421565449905</v>
      </c>
      <c r="H201" t="str">
        <f t="shared" si="3"/>
        <v>no</v>
      </c>
    </row>
  </sheetData>
  <pageMargins left="0.75" right="0.75" top="1" bottom="1" header="0.5" footer="0.5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</vt:lpstr>
      <vt:lpstr>analyse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Ricco Rakotomalala</cp:lastModifiedBy>
  <dcterms:created xsi:type="dcterms:W3CDTF">2025-12-20T07:43:45Z</dcterms:created>
  <dcterms:modified xsi:type="dcterms:W3CDTF">2025-12-21T09:40:16Z</dcterms:modified>
</cp:coreProperties>
</file>